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075" windowHeight="7995" activeTab="3"/>
  </bookViews>
  <sheets>
    <sheet name="Sheet1" sheetId="1" r:id="rId1"/>
    <sheet name="Sheet2" sheetId="2" r:id="rId2"/>
    <sheet name="Sheet3" sheetId="3" r:id="rId3"/>
    <sheet name="Sheet1 (2)" sheetId="4" r:id="rId4"/>
  </sheets>
  <calcPr calcId="144525"/>
</workbook>
</file>

<file path=xl/calcChain.xml><?xml version="1.0" encoding="utf-8"?>
<calcChain xmlns="http://schemas.openxmlformats.org/spreadsheetml/2006/main">
  <c r="K9" i="4" l="1" a="1"/>
  <c r="K9" i="4" s="1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3" i="4"/>
  <c r="G4" i="4" l="1" a="1"/>
  <c r="G4" i="4" s="1"/>
  <c r="G5" i="4" a="1"/>
  <c r="G5" i="4" s="1"/>
  <c r="G6" i="4" a="1"/>
  <c r="G6" i="4" s="1"/>
  <c r="G7" i="4" a="1"/>
  <c r="G7" i="4" s="1"/>
  <c r="G8" i="4" a="1"/>
  <c r="G8" i="4" s="1"/>
  <c r="G9" i="4" a="1"/>
  <c r="G9" i="4" s="1"/>
  <c r="G10" i="4" a="1"/>
  <c r="G10" i="4" s="1"/>
  <c r="G11" i="4" a="1"/>
  <c r="G11" i="4" s="1"/>
  <c r="G12" i="4" a="1"/>
  <c r="G12" i="4" s="1"/>
  <c r="G13" i="4" a="1"/>
  <c r="G13" i="4" s="1"/>
  <c r="G14" i="4" a="1"/>
  <c r="G14" i="4" s="1"/>
  <c r="G15" i="4" a="1"/>
  <c r="G15" i="4" s="1"/>
  <c r="G3" i="4" a="1"/>
  <c r="G3" i="4" s="1"/>
  <c r="L3" i="4"/>
  <c r="H3" i="4"/>
  <c r="K13" i="4" a="1"/>
  <c r="K13" i="4" s="1"/>
  <c r="K402" i="4" a="1"/>
  <c r="K402" i="4" s="1"/>
  <c r="B402" i="4"/>
  <c r="K401" i="4" a="1"/>
  <c r="K401" i="4" s="1"/>
  <c r="B401" i="4"/>
  <c r="K400" i="4" a="1"/>
  <c r="K400" i="4" s="1"/>
  <c r="B400" i="4"/>
  <c r="K399" i="4" a="1"/>
  <c r="K399" i="4" s="1"/>
  <c r="B399" i="4"/>
  <c r="K398" i="4" a="1"/>
  <c r="K398" i="4" s="1"/>
  <c r="B398" i="4"/>
  <c r="K397" i="4" a="1"/>
  <c r="K397" i="4" s="1"/>
  <c r="B397" i="4"/>
  <c r="K396" i="4" a="1"/>
  <c r="K396" i="4" s="1"/>
  <c r="B396" i="4"/>
  <c r="K395" i="4" a="1"/>
  <c r="K395" i="4" s="1"/>
  <c r="B395" i="4"/>
  <c r="K394" i="4" a="1"/>
  <c r="K394" i="4" s="1"/>
  <c r="B394" i="4"/>
  <c r="K393" i="4" a="1"/>
  <c r="K393" i="4" s="1"/>
  <c r="B393" i="4"/>
  <c r="K392" i="4" a="1"/>
  <c r="K392" i="4" s="1"/>
  <c r="B392" i="4"/>
  <c r="K391" i="4" a="1"/>
  <c r="K391" i="4" s="1"/>
  <c r="B391" i="4"/>
  <c r="K390" i="4" a="1"/>
  <c r="K390" i="4" s="1"/>
  <c r="B390" i="4"/>
  <c r="K389" i="4" a="1"/>
  <c r="K389" i="4" s="1"/>
  <c r="B389" i="4"/>
  <c r="K388" i="4" a="1"/>
  <c r="K388" i="4" s="1"/>
  <c r="B388" i="4"/>
  <c r="K387" i="4" a="1"/>
  <c r="K387" i="4" s="1"/>
  <c r="B387" i="4"/>
  <c r="K386" i="4" a="1"/>
  <c r="K386" i="4" s="1"/>
  <c r="B386" i="4"/>
  <c r="K385" i="4" a="1"/>
  <c r="K385" i="4" s="1"/>
  <c r="B385" i="4"/>
  <c r="K384" i="4" a="1"/>
  <c r="K384" i="4" s="1"/>
  <c r="B384" i="4"/>
  <c r="K383" i="4" a="1"/>
  <c r="K383" i="4" s="1"/>
  <c r="B383" i="4"/>
  <c r="K382" i="4" a="1"/>
  <c r="K382" i="4" s="1"/>
  <c r="B382" i="4"/>
  <c r="K381" i="4" a="1"/>
  <c r="K381" i="4" s="1"/>
  <c r="B381" i="4"/>
  <c r="K380" i="4" a="1"/>
  <c r="K380" i="4" s="1"/>
  <c r="B380" i="4"/>
  <c r="K379" i="4" a="1"/>
  <c r="K379" i="4" s="1"/>
  <c r="B379" i="4"/>
  <c r="K378" i="4" a="1"/>
  <c r="K378" i="4" s="1"/>
  <c r="B378" i="4"/>
  <c r="K377" i="4" a="1"/>
  <c r="K377" i="4" s="1"/>
  <c r="B377" i="4"/>
  <c r="K376" i="4" a="1"/>
  <c r="K376" i="4" s="1"/>
  <c r="B376" i="4"/>
  <c r="K375" i="4" a="1"/>
  <c r="K375" i="4" s="1"/>
  <c r="B375" i="4"/>
  <c r="K374" i="4" a="1"/>
  <c r="K374" i="4" s="1"/>
  <c r="B374" i="4"/>
  <c r="K373" i="4" a="1"/>
  <c r="K373" i="4" s="1"/>
  <c r="B373" i="4"/>
  <c r="K372" i="4" a="1"/>
  <c r="K372" i="4" s="1"/>
  <c r="B372" i="4"/>
  <c r="K371" i="4" a="1"/>
  <c r="K371" i="4" s="1"/>
  <c r="B371" i="4"/>
  <c r="K370" i="4" a="1"/>
  <c r="K370" i="4" s="1"/>
  <c r="B370" i="4"/>
  <c r="K369" i="4" a="1"/>
  <c r="K369" i="4" s="1"/>
  <c r="B369" i="4"/>
  <c r="K368" i="4" a="1"/>
  <c r="K368" i="4" s="1"/>
  <c r="B368" i="4"/>
  <c r="K367" i="4" a="1"/>
  <c r="K367" i="4" s="1"/>
  <c r="B367" i="4"/>
  <c r="K366" i="4" a="1"/>
  <c r="K366" i="4" s="1"/>
  <c r="B366" i="4"/>
  <c r="K365" i="4" a="1"/>
  <c r="K365" i="4" s="1"/>
  <c r="B365" i="4"/>
  <c r="K364" i="4" a="1"/>
  <c r="K364" i="4" s="1"/>
  <c r="B364" i="4"/>
  <c r="K363" i="4" a="1"/>
  <c r="K363" i="4" s="1"/>
  <c r="B363" i="4"/>
  <c r="K362" i="4" a="1"/>
  <c r="K362" i="4" s="1"/>
  <c r="B362" i="4"/>
  <c r="K361" i="4" a="1"/>
  <c r="K361" i="4" s="1"/>
  <c r="B361" i="4"/>
  <c r="K360" i="4" a="1"/>
  <c r="K360" i="4" s="1"/>
  <c r="B360" i="4"/>
  <c r="K359" i="4" a="1"/>
  <c r="K359" i="4" s="1"/>
  <c r="B359" i="4"/>
  <c r="K358" i="4" a="1"/>
  <c r="K358" i="4" s="1"/>
  <c r="B358" i="4"/>
  <c r="K357" i="4" a="1"/>
  <c r="K357" i="4" s="1"/>
  <c r="B357" i="4"/>
  <c r="K356" i="4" a="1"/>
  <c r="K356" i="4" s="1"/>
  <c r="B356" i="4"/>
  <c r="K355" i="4" a="1"/>
  <c r="K355" i="4" s="1"/>
  <c r="B355" i="4"/>
  <c r="K354" i="4" a="1"/>
  <c r="K354" i="4" s="1"/>
  <c r="B354" i="4"/>
  <c r="K353" i="4" a="1"/>
  <c r="K353" i="4" s="1"/>
  <c r="B353" i="4"/>
  <c r="K352" i="4" a="1"/>
  <c r="K352" i="4" s="1"/>
  <c r="B352" i="4"/>
  <c r="K351" i="4" a="1"/>
  <c r="K351" i="4" s="1"/>
  <c r="B351" i="4"/>
  <c r="K350" i="4" a="1"/>
  <c r="K350" i="4" s="1"/>
  <c r="B350" i="4"/>
  <c r="K349" i="4" a="1"/>
  <c r="K349" i="4" s="1"/>
  <c r="B349" i="4"/>
  <c r="K348" i="4" a="1"/>
  <c r="K348" i="4" s="1"/>
  <c r="B348" i="4"/>
  <c r="K347" i="4" a="1"/>
  <c r="K347" i="4" s="1"/>
  <c r="B347" i="4"/>
  <c r="K346" i="4" a="1"/>
  <c r="K346" i="4" s="1"/>
  <c r="B346" i="4"/>
  <c r="K345" i="4" a="1"/>
  <c r="K345" i="4" s="1"/>
  <c r="B345" i="4"/>
  <c r="K344" i="4" a="1"/>
  <c r="K344" i="4" s="1"/>
  <c r="B344" i="4"/>
  <c r="K343" i="4" a="1"/>
  <c r="K343" i="4" s="1"/>
  <c r="B343" i="4"/>
  <c r="K342" i="4" a="1"/>
  <c r="K342" i="4" s="1"/>
  <c r="B342" i="4"/>
  <c r="K341" i="4" a="1"/>
  <c r="K341" i="4" s="1"/>
  <c r="B341" i="4"/>
  <c r="K340" i="4" a="1"/>
  <c r="K340" i="4" s="1"/>
  <c r="B340" i="4"/>
  <c r="K339" i="4" a="1"/>
  <c r="K339" i="4" s="1"/>
  <c r="B339" i="4"/>
  <c r="K338" i="4" a="1"/>
  <c r="K338" i="4" s="1"/>
  <c r="B338" i="4"/>
  <c r="K337" i="4" a="1"/>
  <c r="K337" i="4" s="1"/>
  <c r="B337" i="4"/>
  <c r="K336" i="4" a="1"/>
  <c r="K336" i="4" s="1"/>
  <c r="B336" i="4"/>
  <c r="K335" i="4" a="1"/>
  <c r="K335" i="4" s="1"/>
  <c r="B335" i="4"/>
  <c r="K334" i="4" a="1"/>
  <c r="K334" i="4" s="1"/>
  <c r="B334" i="4"/>
  <c r="K333" i="4" a="1"/>
  <c r="K333" i="4" s="1"/>
  <c r="B333" i="4"/>
  <c r="K332" i="4" a="1"/>
  <c r="K332" i="4" s="1"/>
  <c r="B332" i="4"/>
  <c r="K331" i="4" a="1"/>
  <c r="K331" i="4" s="1"/>
  <c r="B331" i="4"/>
  <c r="K330" i="4" a="1"/>
  <c r="K330" i="4" s="1"/>
  <c r="B330" i="4"/>
  <c r="K329" i="4" a="1"/>
  <c r="K329" i="4" s="1"/>
  <c r="B329" i="4"/>
  <c r="K328" i="4" a="1"/>
  <c r="K328" i="4" s="1"/>
  <c r="B328" i="4"/>
  <c r="K327" i="4" a="1"/>
  <c r="K327" i="4" s="1"/>
  <c r="B327" i="4"/>
  <c r="K326" i="4" a="1"/>
  <c r="K326" i="4" s="1"/>
  <c r="B326" i="4"/>
  <c r="K325" i="4" a="1"/>
  <c r="K325" i="4" s="1"/>
  <c r="B325" i="4"/>
  <c r="K324" i="4" a="1"/>
  <c r="K324" i="4" s="1"/>
  <c r="B324" i="4"/>
  <c r="K323" i="4" a="1"/>
  <c r="K323" i="4" s="1"/>
  <c r="B323" i="4"/>
  <c r="K322" i="4" a="1"/>
  <c r="K322" i="4" s="1"/>
  <c r="B322" i="4"/>
  <c r="K321" i="4" a="1"/>
  <c r="K321" i="4" s="1"/>
  <c r="B321" i="4"/>
  <c r="K320" i="4" a="1"/>
  <c r="K320" i="4" s="1"/>
  <c r="B320" i="4"/>
  <c r="K319" i="4" a="1"/>
  <c r="K319" i="4" s="1"/>
  <c r="B319" i="4"/>
  <c r="K318" i="4" a="1"/>
  <c r="K318" i="4" s="1"/>
  <c r="B318" i="4"/>
  <c r="K317" i="4" a="1"/>
  <c r="K317" i="4" s="1"/>
  <c r="B317" i="4"/>
  <c r="K316" i="4" a="1"/>
  <c r="K316" i="4" s="1"/>
  <c r="B316" i="4"/>
  <c r="K315" i="4" a="1"/>
  <c r="K315" i="4" s="1"/>
  <c r="B315" i="4"/>
  <c r="K314" i="4" a="1"/>
  <c r="K314" i="4" s="1"/>
  <c r="B314" i="4"/>
  <c r="K313" i="4" a="1"/>
  <c r="K313" i="4" s="1"/>
  <c r="B313" i="4"/>
  <c r="K312" i="4" a="1"/>
  <c r="K312" i="4" s="1"/>
  <c r="B312" i="4"/>
  <c r="K311" i="4" a="1"/>
  <c r="K311" i="4" s="1"/>
  <c r="B311" i="4"/>
  <c r="K310" i="4" a="1"/>
  <c r="K310" i="4" s="1"/>
  <c r="B310" i="4"/>
  <c r="K309" i="4" a="1"/>
  <c r="K309" i="4" s="1"/>
  <c r="B309" i="4"/>
  <c r="K308" i="4" a="1"/>
  <c r="K308" i="4" s="1"/>
  <c r="B308" i="4"/>
  <c r="K307" i="4" a="1"/>
  <c r="K307" i="4" s="1"/>
  <c r="B307" i="4"/>
  <c r="K306" i="4" a="1"/>
  <c r="K306" i="4" s="1"/>
  <c r="B306" i="4"/>
  <c r="K305" i="4" a="1"/>
  <c r="K305" i="4" s="1"/>
  <c r="B305" i="4"/>
  <c r="K304" i="4" a="1"/>
  <c r="K304" i="4" s="1"/>
  <c r="B304" i="4"/>
  <c r="K303" i="4" a="1"/>
  <c r="K303" i="4" s="1"/>
  <c r="B303" i="4"/>
  <c r="K302" i="4" a="1"/>
  <c r="K302" i="4" s="1"/>
  <c r="B302" i="4"/>
  <c r="K301" i="4" a="1"/>
  <c r="K301" i="4" s="1"/>
  <c r="B301" i="4"/>
  <c r="K300" i="4" a="1"/>
  <c r="K300" i="4" s="1"/>
  <c r="B300" i="4"/>
  <c r="K299" i="4" a="1"/>
  <c r="K299" i="4" s="1"/>
  <c r="B299" i="4"/>
  <c r="K298" i="4" a="1"/>
  <c r="K298" i="4" s="1"/>
  <c r="B298" i="4"/>
  <c r="K297" i="4" a="1"/>
  <c r="K297" i="4" s="1"/>
  <c r="B297" i="4"/>
  <c r="K296" i="4" a="1"/>
  <c r="K296" i="4" s="1"/>
  <c r="B296" i="4"/>
  <c r="K295" i="4" a="1"/>
  <c r="K295" i="4" s="1"/>
  <c r="B295" i="4"/>
  <c r="K294" i="4" a="1"/>
  <c r="K294" i="4" s="1"/>
  <c r="B294" i="4"/>
  <c r="K293" i="4" a="1"/>
  <c r="K293" i="4" s="1"/>
  <c r="B293" i="4"/>
  <c r="K292" i="4" a="1"/>
  <c r="K292" i="4" s="1"/>
  <c r="B292" i="4"/>
  <c r="K291" i="4" a="1"/>
  <c r="K291" i="4" s="1"/>
  <c r="B291" i="4"/>
  <c r="K290" i="4" a="1"/>
  <c r="K290" i="4" s="1"/>
  <c r="B290" i="4"/>
  <c r="K289" i="4"/>
  <c r="K289" i="4" a="1"/>
  <c r="B289" i="4"/>
  <c r="K288" i="4" a="1"/>
  <c r="K288" i="4" s="1"/>
  <c r="B288" i="4"/>
  <c r="K287" i="4" a="1"/>
  <c r="K287" i="4" s="1"/>
  <c r="B287" i="4"/>
  <c r="K286" i="4" a="1"/>
  <c r="K286" i="4" s="1"/>
  <c r="B286" i="4"/>
  <c r="K285" i="4" a="1"/>
  <c r="K285" i="4" s="1"/>
  <c r="B285" i="4"/>
  <c r="K284" i="4" a="1"/>
  <c r="K284" i="4" s="1"/>
  <c r="B284" i="4"/>
  <c r="K283" i="4" a="1"/>
  <c r="K283" i="4" s="1"/>
  <c r="B283" i="4"/>
  <c r="K282" i="4" a="1"/>
  <c r="K282" i="4" s="1"/>
  <c r="B282" i="4"/>
  <c r="K281" i="4" a="1"/>
  <c r="K281" i="4" s="1"/>
  <c r="B281" i="4"/>
  <c r="K280" i="4" a="1"/>
  <c r="K280" i="4" s="1"/>
  <c r="B280" i="4"/>
  <c r="K279" i="4" a="1"/>
  <c r="K279" i="4" s="1"/>
  <c r="B279" i="4"/>
  <c r="K278" i="4" a="1"/>
  <c r="K278" i="4" s="1"/>
  <c r="B278" i="4"/>
  <c r="K277" i="4" a="1"/>
  <c r="K277" i="4" s="1"/>
  <c r="B277" i="4"/>
  <c r="K276" i="4" a="1"/>
  <c r="K276" i="4" s="1"/>
  <c r="B276" i="4"/>
  <c r="K275" i="4" a="1"/>
  <c r="K275" i="4" s="1"/>
  <c r="B275" i="4"/>
  <c r="K274" i="4" a="1"/>
  <c r="K274" i="4" s="1"/>
  <c r="B274" i="4"/>
  <c r="K273" i="4" a="1"/>
  <c r="K273" i="4" s="1"/>
  <c r="B273" i="4"/>
  <c r="K272" i="4" a="1"/>
  <c r="K272" i="4" s="1"/>
  <c r="B272" i="4"/>
  <c r="K271" i="4" a="1"/>
  <c r="K271" i="4" s="1"/>
  <c r="B271" i="4"/>
  <c r="K270" i="4" a="1"/>
  <c r="K270" i="4" s="1"/>
  <c r="B270" i="4"/>
  <c r="K269" i="4" a="1"/>
  <c r="K269" i="4" s="1"/>
  <c r="B269" i="4"/>
  <c r="K268" i="4" a="1"/>
  <c r="K268" i="4" s="1"/>
  <c r="B268" i="4"/>
  <c r="K267" i="4" a="1"/>
  <c r="K267" i="4" s="1"/>
  <c r="B267" i="4"/>
  <c r="K266" i="4" a="1"/>
  <c r="K266" i="4" s="1"/>
  <c r="B266" i="4"/>
  <c r="K265" i="4" a="1"/>
  <c r="K265" i="4" s="1"/>
  <c r="B265" i="4"/>
  <c r="K264" i="4" a="1"/>
  <c r="K264" i="4" s="1"/>
  <c r="B264" i="4"/>
  <c r="K263" i="4" a="1"/>
  <c r="K263" i="4" s="1"/>
  <c r="B263" i="4"/>
  <c r="K262" i="4" a="1"/>
  <c r="K262" i="4" s="1"/>
  <c r="B262" i="4"/>
  <c r="K261" i="4" a="1"/>
  <c r="K261" i="4" s="1"/>
  <c r="B261" i="4"/>
  <c r="K260" i="4" a="1"/>
  <c r="K260" i="4" s="1"/>
  <c r="B260" i="4"/>
  <c r="K259" i="4" a="1"/>
  <c r="K259" i="4" s="1"/>
  <c r="B259" i="4"/>
  <c r="K258" i="4" a="1"/>
  <c r="K258" i="4" s="1"/>
  <c r="B258" i="4"/>
  <c r="K257" i="4" a="1"/>
  <c r="K257" i="4" s="1"/>
  <c r="B257" i="4"/>
  <c r="K256" i="4" a="1"/>
  <c r="K256" i="4" s="1"/>
  <c r="B256" i="4"/>
  <c r="K255" i="4" a="1"/>
  <c r="K255" i="4" s="1"/>
  <c r="B255" i="4"/>
  <c r="K254" i="4" a="1"/>
  <c r="K254" i="4" s="1"/>
  <c r="B254" i="4"/>
  <c r="K253" i="4" a="1"/>
  <c r="K253" i="4" s="1"/>
  <c r="B253" i="4"/>
  <c r="K252" i="4" a="1"/>
  <c r="K252" i="4" s="1"/>
  <c r="B252" i="4"/>
  <c r="K251" i="4" a="1"/>
  <c r="K251" i="4" s="1"/>
  <c r="B251" i="4"/>
  <c r="K250" i="4" a="1"/>
  <c r="K250" i="4" s="1"/>
  <c r="B250" i="4"/>
  <c r="K249" i="4" a="1"/>
  <c r="K249" i="4" s="1"/>
  <c r="B249" i="4"/>
  <c r="K248" i="4" a="1"/>
  <c r="K248" i="4" s="1"/>
  <c r="B248" i="4"/>
  <c r="K247" i="4" a="1"/>
  <c r="K247" i="4" s="1"/>
  <c r="B247" i="4"/>
  <c r="K246" i="4" a="1"/>
  <c r="K246" i="4" s="1"/>
  <c r="B246" i="4"/>
  <c r="K245" i="4" a="1"/>
  <c r="K245" i="4" s="1"/>
  <c r="B245" i="4"/>
  <c r="K244" i="4" a="1"/>
  <c r="K244" i="4" s="1"/>
  <c r="B244" i="4"/>
  <c r="K243" i="4" a="1"/>
  <c r="K243" i="4" s="1"/>
  <c r="B243" i="4"/>
  <c r="K242" i="4" a="1"/>
  <c r="K242" i="4" s="1"/>
  <c r="B242" i="4"/>
  <c r="K241" i="4" a="1"/>
  <c r="K241" i="4" s="1"/>
  <c r="B241" i="4"/>
  <c r="K240" i="4" a="1"/>
  <c r="K240" i="4" s="1"/>
  <c r="B240" i="4"/>
  <c r="K239" i="4" a="1"/>
  <c r="K239" i="4" s="1"/>
  <c r="B239" i="4"/>
  <c r="K238" i="4" a="1"/>
  <c r="K238" i="4" s="1"/>
  <c r="B238" i="4"/>
  <c r="K237" i="4" a="1"/>
  <c r="K237" i="4" s="1"/>
  <c r="B237" i="4"/>
  <c r="K236" i="4" a="1"/>
  <c r="K236" i="4" s="1"/>
  <c r="B236" i="4"/>
  <c r="K235" i="4" a="1"/>
  <c r="K235" i="4" s="1"/>
  <c r="B235" i="4"/>
  <c r="K234" i="4" a="1"/>
  <c r="K234" i="4" s="1"/>
  <c r="B234" i="4"/>
  <c r="K233" i="4" a="1"/>
  <c r="K233" i="4" s="1"/>
  <c r="B233" i="4"/>
  <c r="K232" i="4" a="1"/>
  <c r="K232" i="4" s="1"/>
  <c r="B232" i="4"/>
  <c r="K231" i="4" a="1"/>
  <c r="K231" i="4" s="1"/>
  <c r="B231" i="4"/>
  <c r="K230" i="4" a="1"/>
  <c r="K230" i="4" s="1"/>
  <c r="B230" i="4"/>
  <c r="K229" i="4" a="1"/>
  <c r="K229" i="4" s="1"/>
  <c r="B229" i="4"/>
  <c r="K228" i="4" a="1"/>
  <c r="K228" i="4" s="1"/>
  <c r="B228" i="4"/>
  <c r="K227" i="4" a="1"/>
  <c r="K227" i="4" s="1"/>
  <c r="B227" i="4"/>
  <c r="K226" i="4" a="1"/>
  <c r="K226" i="4" s="1"/>
  <c r="B226" i="4"/>
  <c r="K225" i="4" a="1"/>
  <c r="K225" i="4" s="1"/>
  <c r="B225" i="4"/>
  <c r="K224" i="4" a="1"/>
  <c r="K224" i="4" s="1"/>
  <c r="B224" i="4"/>
  <c r="K223" i="4" a="1"/>
  <c r="K223" i="4" s="1"/>
  <c r="B223" i="4"/>
  <c r="K222" i="4" a="1"/>
  <c r="K222" i="4" s="1"/>
  <c r="B222" i="4"/>
  <c r="K221" i="4" a="1"/>
  <c r="K221" i="4" s="1"/>
  <c r="B221" i="4"/>
  <c r="K220" i="4" a="1"/>
  <c r="K220" i="4" s="1"/>
  <c r="B220" i="4"/>
  <c r="K219" i="4" a="1"/>
  <c r="K219" i="4" s="1"/>
  <c r="B219" i="4"/>
  <c r="K218" i="4" a="1"/>
  <c r="K218" i="4" s="1"/>
  <c r="B218" i="4"/>
  <c r="K217" i="4" a="1"/>
  <c r="K217" i="4" s="1"/>
  <c r="B217" i="4"/>
  <c r="K216" i="4" a="1"/>
  <c r="K216" i="4" s="1"/>
  <c r="B216" i="4"/>
  <c r="K215" i="4" a="1"/>
  <c r="K215" i="4" s="1"/>
  <c r="B215" i="4"/>
  <c r="K214" i="4" a="1"/>
  <c r="K214" i="4" s="1"/>
  <c r="B214" i="4"/>
  <c r="K213" i="4" a="1"/>
  <c r="K213" i="4" s="1"/>
  <c r="B213" i="4"/>
  <c r="K212" i="4" a="1"/>
  <c r="K212" i="4" s="1"/>
  <c r="B212" i="4"/>
  <c r="K211" i="4" a="1"/>
  <c r="K211" i="4" s="1"/>
  <c r="B211" i="4"/>
  <c r="K210" i="4" a="1"/>
  <c r="K210" i="4" s="1"/>
  <c r="B210" i="4"/>
  <c r="K209" i="4" a="1"/>
  <c r="K209" i="4" s="1"/>
  <c r="B209" i="4"/>
  <c r="K208" i="4" a="1"/>
  <c r="K208" i="4" s="1"/>
  <c r="B208" i="4"/>
  <c r="K207" i="4" a="1"/>
  <c r="K207" i="4" s="1"/>
  <c r="B207" i="4"/>
  <c r="K206" i="4" a="1"/>
  <c r="K206" i="4" s="1"/>
  <c r="B206" i="4"/>
  <c r="K205" i="4" a="1"/>
  <c r="K205" i="4" s="1"/>
  <c r="B205" i="4"/>
  <c r="K204" i="4" a="1"/>
  <c r="K204" i="4" s="1"/>
  <c r="B204" i="4"/>
  <c r="K203" i="4" a="1"/>
  <c r="K203" i="4" s="1"/>
  <c r="B203" i="4"/>
  <c r="K202" i="4" a="1"/>
  <c r="K202" i="4" s="1"/>
  <c r="B202" i="4"/>
  <c r="K201" i="4" a="1"/>
  <c r="K201" i="4" s="1"/>
  <c r="B201" i="4"/>
  <c r="K200" i="4" a="1"/>
  <c r="K200" i="4" s="1"/>
  <c r="B200" i="4"/>
  <c r="K199" i="4" a="1"/>
  <c r="K199" i="4" s="1"/>
  <c r="B199" i="4"/>
  <c r="K198" i="4" a="1"/>
  <c r="K198" i="4" s="1"/>
  <c r="B198" i="4"/>
  <c r="K197" i="4" a="1"/>
  <c r="K197" i="4" s="1"/>
  <c r="B197" i="4"/>
  <c r="K196" i="4" a="1"/>
  <c r="K196" i="4" s="1"/>
  <c r="B196" i="4"/>
  <c r="K195" i="4" a="1"/>
  <c r="K195" i="4" s="1"/>
  <c r="B195" i="4"/>
  <c r="K194" i="4" a="1"/>
  <c r="K194" i="4" s="1"/>
  <c r="B194" i="4"/>
  <c r="K193" i="4" a="1"/>
  <c r="K193" i="4" s="1"/>
  <c r="B193" i="4"/>
  <c r="K192" i="4" a="1"/>
  <c r="K192" i="4" s="1"/>
  <c r="B192" i="4"/>
  <c r="K191" i="4" a="1"/>
  <c r="K191" i="4" s="1"/>
  <c r="B191" i="4"/>
  <c r="K190" i="4" a="1"/>
  <c r="K190" i="4" s="1"/>
  <c r="B190" i="4"/>
  <c r="K189" i="4" a="1"/>
  <c r="K189" i="4" s="1"/>
  <c r="B189" i="4"/>
  <c r="K188" i="4" a="1"/>
  <c r="K188" i="4" s="1"/>
  <c r="B188" i="4"/>
  <c r="K187" i="4" a="1"/>
  <c r="K187" i="4" s="1"/>
  <c r="B187" i="4"/>
  <c r="K186" i="4" a="1"/>
  <c r="K186" i="4" s="1"/>
  <c r="B186" i="4"/>
  <c r="K185" i="4" a="1"/>
  <c r="K185" i="4" s="1"/>
  <c r="B185" i="4"/>
  <c r="K184" i="4" a="1"/>
  <c r="K184" i="4" s="1"/>
  <c r="B184" i="4"/>
  <c r="K183" i="4" a="1"/>
  <c r="K183" i="4" s="1"/>
  <c r="B183" i="4"/>
  <c r="K182" i="4" a="1"/>
  <c r="K182" i="4" s="1"/>
  <c r="B182" i="4"/>
  <c r="K181" i="4" a="1"/>
  <c r="K181" i="4" s="1"/>
  <c r="B181" i="4"/>
  <c r="K180" i="4" a="1"/>
  <c r="K180" i="4" s="1"/>
  <c r="B180" i="4"/>
  <c r="K179" i="4" a="1"/>
  <c r="K179" i="4" s="1"/>
  <c r="B179" i="4"/>
  <c r="K178" i="4" a="1"/>
  <c r="K178" i="4" s="1"/>
  <c r="B178" i="4"/>
  <c r="K177" i="4" a="1"/>
  <c r="K177" i="4" s="1"/>
  <c r="B177" i="4"/>
  <c r="K176" i="4" a="1"/>
  <c r="K176" i="4" s="1"/>
  <c r="B176" i="4"/>
  <c r="K175" i="4" a="1"/>
  <c r="K175" i="4" s="1"/>
  <c r="B175" i="4"/>
  <c r="K174" i="4" a="1"/>
  <c r="K174" i="4" s="1"/>
  <c r="B174" i="4"/>
  <c r="K173" i="4" a="1"/>
  <c r="K173" i="4" s="1"/>
  <c r="B173" i="4"/>
  <c r="K172" i="4" a="1"/>
  <c r="K172" i="4" s="1"/>
  <c r="B172" i="4"/>
  <c r="K171" i="4" a="1"/>
  <c r="K171" i="4" s="1"/>
  <c r="B171" i="4"/>
  <c r="K170" i="4" a="1"/>
  <c r="K170" i="4" s="1"/>
  <c r="B170" i="4"/>
  <c r="K169" i="4" a="1"/>
  <c r="K169" i="4" s="1"/>
  <c r="B169" i="4"/>
  <c r="K168" i="4" a="1"/>
  <c r="K168" i="4" s="1"/>
  <c r="B168" i="4"/>
  <c r="K167" i="4" a="1"/>
  <c r="K167" i="4" s="1"/>
  <c r="B167" i="4"/>
  <c r="K166" i="4" a="1"/>
  <c r="K166" i="4" s="1"/>
  <c r="B166" i="4"/>
  <c r="K165" i="4" a="1"/>
  <c r="K165" i="4" s="1"/>
  <c r="B165" i="4"/>
  <c r="K164" i="4" a="1"/>
  <c r="K164" i="4" s="1"/>
  <c r="B164" i="4"/>
  <c r="K163" i="4" a="1"/>
  <c r="K163" i="4" s="1"/>
  <c r="B163" i="4"/>
  <c r="K162" i="4" a="1"/>
  <c r="K162" i="4" s="1"/>
  <c r="B162" i="4"/>
  <c r="K161" i="4" a="1"/>
  <c r="K161" i="4" s="1"/>
  <c r="B161" i="4"/>
  <c r="K160" i="4" a="1"/>
  <c r="K160" i="4" s="1"/>
  <c r="B160" i="4"/>
  <c r="K159" i="4" a="1"/>
  <c r="K159" i="4" s="1"/>
  <c r="B159" i="4"/>
  <c r="K158" i="4" a="1"/>
  <c r="K158" i="4" s="1"/>
  <c r="B158" i="4"/>
  <c r="K157" i="4" a="1"/>
  <c r="K157" i="4" s="1"/>
  <c r="B157" i="4"/>
  <c r="K156" i="4" a="1"/>
  <c r="K156" i="4" s="1"/>
  <c r="B156" i="4"/>
  <c r="K155" i="4" a="1"/>
  <c r="K155" i="4" s="1"/>
  <c r="B155" i="4"/>
  <c r="K154" i="4" a="1"/>
  <c r="K154" i="4" s="1"/>
  <c r="B154" i="4"/>
  <c r="K153" i="4" a="1"/>
  <c r="K153" i="4" s="1"/>
  <c r="B153" i="4"/>
  <c r="K152" i="4" a="1"/>
  <c r="K152" i="4" s="1"/>
  <c r="B152" i="4"/>
  <c r="K151" i="4" a="1"/>
  <c r="K151" i="4" s="1"/>
  <c r="B151" i="4"/>
  <c r="K150" i="4" a="1"/>
  <c r="K150" i="4" s="1"/>
  <c r="B150" i="4"/>
  <c r="K149" i="4" a="1"/>
  <c r="K149" i="4" s="1"/>
  <c r="B149" i="4"/>
  <c r="K148" i="4" a="1"/>
  <c r="K148" i="4" s="1"/>
  <c r="B148" i="4"/>
  <c r="K147" i="4" a="1"/>
  <c r="K147" i="4" s="1"/>
  <c r="B147" i="4"/>
  <c r="K146" i="4" a="1"/>
  <c r="K146" i="4" s="1"/>
  <c r="B146" i="4"/>
  <c r="K145" i="4" a="1"/>
  <c r="K145" i="4" s="1"/>
  <c r="B145" i="4"/>
  <c r="K144" i="4" a="1"/>
  <c r="K144" i="4" s="1"/>
  <c r="B144" i="4"/>
  <c r="K143" i="4" a="1"/>
  <c r="K143" i="4" s="1"/>
  <c r="B143" i="4"/>
  <c r="K142" i="4" a="1"/>
  <c r="K142" i="4" s="1"/>
  <c r="B142" i="4"/>
  <c r="K141" i="4" a="1"/>
  <c r="K141" i="4" s="1"/>
  <c r="B141" i="4"/>
  <c r="K140" i="4" a="1"/>
  <c r="K140" i="4" s="1"/>
  <c r="B140" i="4"/>
  <c r="K139" i="4" a="1"/>
  <c r="K139" i="4" s="1"/>
  <c r="B139" i="4"/>
  <c r="K138" i="4" a="1"/>
  <c r="K138" i="4" s="1"/>
  <c r="B138" i="4"/>
  <c r="K137" i="4" a="1"/>
  <c r="K137" i="4" s="1"/>
  <c r="B137" i="4"/>
  <c r="K136" i="4" a="1"/>
  <c r="K136" i="4" s="1"/>
  <c r="B136" i="4"/>
  <c r="K135" i="4" a="1"/>
  <c r="K135" i="4" s="1"/>
  <c r="B135" i="4"/>
  <c r="K134" i="4" a="1"/>
  <c r="K134" i="4" s="1"/>
  <c r="B134" i="4"/>
  <c r="K133" i="4" a="1"/>
  <c r="K133" i="4" s="1"/>
  <c r="B133" i="4"/>
  <c r="K132" i="4" a="1"/>
  <c r="K132" i="4" s="1"/>
  <c r="B132" i="4"/>
  <c r="K131" i="4" a="1"/>
  <c r="K131" i="4" s="1"/>
  <c r="B131" i="4"/>
  <c r="K130" i="4" a="1"/>
  <c r="K130" i="4" s="1"/>
  <c r="B130" i="4"/>
  <c r="K129" i="4" a="1"/>
  <c r="K129" i="4" s="1"/>
  <c r="B129" i="4"/>
  <c r="K128" i="4" a="1"/>
  <c r="K128" i="4" s="1"/>
  <c r="B128" i="4"/>
  <c r="K127" i="4" a="1"/>
  <c r="K127" i="4" s="1"/>
  <c r="B127" i="4"/>
  <c r="K126" i="4" a="1"/>
  <c r="K126" i="4" s="1"/>
  <c r="B126" i="4"/>
  <c r="K125" i="4" a="1"/>
  <c r="K125" i="4" s="1"/>
  <c r="B125" i="4"/>
  <c r="K124" i="4" a="1"/>
  <c r="K124" i="4" s="1"/>
  <c r="B124" i="4"/>
  <c r="K123" i="4" a="1"/>
  <c r="K123" i="4" s="1"/>
  <c r="B123" i="4"/>
  <c r="K122" i="4" a="1"/>
  <c r="K122" i="4" s="1"/>
  <c r="B122" i="4"/>
  <c r="K121" i="4" a="1"/>
  <c r="K121" i="4" s="1"/>
  <c r="B121" i="4"/>
  <c r="K120" i="4" a="1"/>
  <c r="K120" i="4" s="1"/>
  <c r="B120" i="4"/>
  <c r="K119" i="4" a="1"/>
  <c r="K119" i="4" s="1"/>
  <c r="B119" i="4"/>
  <c r="K118" i="4" a="1"/>
  <c r="K118" i="4" s="1"/>
  <c r="B118" i="4"/>
  <c r="K117" i="4" a="1"/>
  <c r="K117" i="4" s="1"/>
  <c r="B117" i="4"/>
  <c r="K116" i="4" a="1"/>
  <c r="K116" i="4" s="1"/>
  <c r="B116" i="4"/>
  <c r="K115" i="4" a="1"/>
  <c r="K115" i="4" s="1"/>
  <c r="B115" i="4"/>
  <c r="K114" i="4" a="1"/>
  <c r="K114" i="4" s="1"/>
  <c r="B114" i="4"/>
  <c r="K113" i="4" a="1"/>
  <c r="K113" i="4" s="1"/>
  <c r="B113" i="4"/>
  <c r="K112" i="4" a="1"/>
  <c r="K112" i="4" s="1"/>
  <c r="B112" i="4"/>
  <c r="K111" i="4" a="1"/>
  <c r="K111" i="4" s="1"/>
  <c r="B111" i="4"/>
  <c r="K110" i="4" a="1"/>
  <c r="K110" i="4" s="1"/>
  <c r="B110" i="4"/>
  <c r="K109" i="4" a="1"/>
  <c r="K109" i="4" s="1"/>
  <c r="B109" i="4"/>
  <c r="K108" i="4" a="1"/>
  <c r="K108" i="4" s="1"/>
  <c r="B108" i="4"/>
  <c r="K107" i="4" a="1"/>
  <c r="K107" i="4" s="1"/>
  <c r="B107" i="4"/>
  <c r="K106" i="4" a="1"/>
  <c r="K106" i="4" s="1"/>
  <c r="B106" i="4"/>
  <c r="K105" i="4" a="1"/>
  <c r="K105" i="4" s="1"/>
  <c r="B105" i="4"/>
  <c r="K104" i="4" a="1"/>
  <c r="K104" i="4" s="1"/>
  <c r="B104" i="4"/>
  <c r="K103" i="4" a="1"/>
  <c r="K103" i="4" s="1"/>
  <c r="B103" i="4"/>
  <c r="K102" i="4" a="1"/>
  <c r="K102" i="4" s="1"/>
  <c r="B102" i="4"/>
  <c r="K101" i="4" a="1"/>
  <c r="K101" i="4" s="1"/>
  <c r="B101" i="4"/>
  <c r="K100" i="4" a="1"/>
  <c r="K100" i="4" s="1"/>
  <c r="B100" i="4"/>
  <c r="K99" i="4" a="1"/>
  <c r="K99" i="4" s="1"/>
  <c r="B99" i="4"/>
  <c r="K98" i="4" a="1"/>
  <c r="K98" i="4" s="1"/>
  <c r="B98" i="4"/>
  <c r="K97" i="4" a="1"/>
  <c r="K97" i="4" s="1"/>
  <c r="B97" i="4"/>
  <c r="K96" i="4" a="1"/>
  <c r="K96" i="4" s="1"/>
  <c r="B96" i="4"/>
  <c r="K95" i="4" a="1"/>
  <c r="K95" i="4" s="1"/>
  <c r="B95" i="4"/>
  <c r="K94" i="4" a="1"/>
  <c r="K94" i="4" s="1"/>
  <c r="B94" i="4"/>
  <c r="K93" i="4" a="1"/>
  <c r="K93" i="4" s="1"/>
  <c r="B93" i="4"/>
  <c r="K92" i="4" a="1"/>
  <c r="K92" i="4" s="1"/>
  <c r="B92" i="4"/>
  <c r="K91" i="4" a="1"/>
  <c r="K91" i="4" s="1"/>
  <c r="B91" i="4"/>
  <c r="K90" i="4" a="1"/>
  <c r="K90" i="4" s="1"/>
  <c r="B90" i="4"/>
  <c r="K89" i="4" a="1"/>
  <c r="K89" i="4" s="1"/>
  <c r="B89" i="4"/>
  <c r="K88" i="4" a="1"/>
  <c r="K88" i="4" s="1"/>
  <c r="B88" i="4"/>
  <c r="K87" i="4" a="1"/>
  <c r="K87" i="4" s="1"/>
  <c r="B87" i="4"/>
  <c r="K86" i="4" a="1"/>
  <c r="K86" i="4" s="1"/>
  <c r="B86" i="4"/>
  <c r="K85" i="4" a="1"/>
  <c r="K85" i="4" s="1"/>
  <c r="B85" i="4"/>
  <c r="K84" i="4" a="1"/>
  <c r="K84" i="4" s="1"/>
  <c r="B84" i="4"/>
  <c r="K83" i="4" a="1"/>
  <c r="K83" i="4" s="1"/>
  <c r="B83" i="4"/>
  <c r="K82" i="4" a="1"/>
  <c r="K82" i="4" s="1"/>
  <c r="B82" i="4"/>
  <c r="K81" i="4" a="1"/>
  <c r="K81" i="4" s="1"/>
  <c r="B81" i="4"/>
  <c r="K80" i="4" a="1"/>
  <c r="K80" i="4" s="1"/>
  <c r="B80" i="4"/>
  <c r="K79" i="4" a="1"/>
  <c r="K79" i="4" s="1"/>
  <c r="B79" i="4"/>
  <c r="K78" i="4" a="1"/>
  <c r="K78" i="4" s="1"/>
  <c r="B78" i="4"/>
  <c r="K77" i="4" a="1"/>
  <c r="K77" i="4" s="1"/>
  <c r="B77" i="4"/>
  <c r="K76" i="4" a="1"/>
  <c r="K76" i="4" s="1"/>
  <c r="B76" i="4"/>
  <c r="K75" i="4" a="1"/>
  <c r="K75" i="4" s="1"/>
  <c r="B75" i="4"/>
  <c r="K74" i="4" a="1"/>
  <c r="K74" i="4" s="1"/>
  <c r="B74" i="4"/>
  <c r="K73" i="4" a="1"/>
  <c r="K73" i="4" s="1"/>
  <c r="B73" i="4"/>
  <c r="K72" i="4" a="1"/>
  <c r="K72" i="4" s="1"/>
  <c r="B72" i="4"/>
  <c r="K71" i="4" a="1"/>
  <c r="K71" i="4" s="1"/>
  <c r="B71" i="4"/>
  <c r="K70" i="4" a="1"/>
  <c r="K70" i="4" s="1"/>
  <c r="B70" i="4"/>
  <c r="K69" i="4" a="1"/>
  <c r="K69" i="4" s="1"/>
  <c r="B69" i="4"/>
  <c r="K68" i="4" a="1"/>
  <c r="K68" i="4" s="1"/>
  <c r="B68" i="4"/>
  <c r="K67" i="4" a="1"/>
  <c r="K67" i="4" s="1"/>
  <c r="B67" i="4"/>
  <c r="K66" i="4" a="1"/>
  <c r="K66" i="4" s="1"/>
  <c r="B66" i="4"/>
  <c r="K65" i="4" a="1"/>
  <c r="K65" i="4" s="1"/>
  <c r="B65" i="4"/>
  <c r="K64" i="4" a="1"/>
  <c r="K64" i="4" s="1"/>
  <c r="B64" i="4"/>
  <c r="K63" i="4" a="1"/>
  <c r="K63" i="4" s="1"/>
  <c r="B63" i="4"/>
  <c r="K62" i="4" a="1"/>
  <c r="K62" i="4" s="1"/>
  <c r="B62" i="4"/>
  <c r="K61" i="4" a="1"/>
  <c r="K61" i="4" s="1"/>
  <c r="B61" i="4"/>
  <c r="K60" i="4" a="1"/>
  <c r="K60" i="4" s="1"/>
  <c r="B60" i="4"/>
  <c r="K59" i="4" a="1"/>
  <c r="K59" i="4" s="1"/>
  <c r="B59" i="4"/>
  <c r="K58" i="4" a="1"/>
  <c r="K58" i="4" s="1"/>
  <c r="B58" i="4"/>
  <c r="K57" i="4" a="1"/>
  <c r="K57" i="4" s="1"/>
  <c r="B57" i="4"/>
  <c r="K56" i="4" a="1"/>
  <c r="K56" i="4" s="1"/>
  <c r="B56" i="4"/>
  <c r="K55" i="4" a="1"/>
  <c r="K55" i="4" s="1"/>
  <c r="B55" i="4"/>
  <c r="K54" i="4" a="1"/>
  <c r="K54" i="4" s="1"/>
  <c r="B54" i="4"/>
  <c r="K53" i="4" a="1"/>
  <c r="K53" i="4" s="1"/>
  <c r="B53" i="4"/>
  <c r="K52" i="4" a="1"/>
  <c r="K52" i="4" s="1"/>
  <c r="B52" i="4"/>
  <c r="K51" i="4" a="1"/>
  <c r="K51" i="4" s="1"/>
  <c r="B51" i="4"/>
  <c r="K50" i="4" a="1"/>
  <c r="K50" i="4" s="1"/>
  <c r="B50" i="4"/>
  <c r="K49" i="4" a="1"/>
  <c r="K49" i="4" s="1"/>
  <c r="B49" i="4"/>
  <c r="K48" i="4" a="1"/>
  <c r="K48" i="4" s="1"/>
  <c r="B48" i="4"/>
  <c r="K47" i="4" a="1"/>
  <c r="K47" i="4" s="1"/>
  <c r="B47" i="4"/>
  <c r="K46" i="4" a="1"/>
  <c r="K46" i="4" s="1"/>
  <c r="B46" i="4"/>
  <c r="K45" i="4" a="1"/>
  <c r="K45" i="4" s="1"/>
  <c r="B45" i="4"/>
  <c r="K44" i="4" a="1"/>
  <c r="K44" i="4" s="1"/>
  <c r="B44" i="4"/>
  <c r="K43" i="4" a="1"/>
  <c r="K43" i="4" s="1"/>
  <c r="B43" i="4"/>
  <c r="K42" i="4" a="1"/>
  <c r="K42" i="4" s="1"/>
  <c r="B42" i="4"/>
  <c r="K41" i="4" a="1"/>
  <c r="K41" i="4" s="1"/>
  <c r="B41" i="4"/>
  <c r="K40" i="4" a="1"/>
  <c r="K40" i="4" s="1"/>
  <c r="B40" i="4"/>
  <c r="K39" i="4" a="1"/>
  <c r="K39" i="4" s="1"/>
  <c r="B39" i="4"/>
  <c r="K38" i="4" a="1"/>
  <c r="K38" i="4" s="1"/>
  <c r="B38" i="4"/>
  <c r="K37" i="4" a="1"/>
  <c r="K37" i="4" s="1"/>
  <c r="B37" i="4"/>
  <c r="K36" i="4" a="1"/>
  <c r="K36" i="4" s="1"/>
  <c r="B36" i="4"/>
  <c r="K35" i="4" a="1"/>
  <c r="K35" i="4" s="1"/>
  <c r="B35" i="4"/>
  <c r="K34" i="4" a="1"/>
  <c r="K34" i="4" s="1"/>
  <c r="B34" i="4"/>
  <c r="K33" i="4" a="1"/>
  <c r="K33" i="4" s="1"/>
  <c r="B33" i="4"/>
  <c r="K32" i="4" a="1"/>
  <c r="K32" i="4" s="1"/>
  <c r="B32" i="4"/>
  <c r="K31" i="4" a="1"/>
  <c r="K31" i="4" s="1"/>
  <c r="B31" i="4"/>
  <c r="K30" i="4" a="1"/>
  <c r="K30" i="4" s="1"/>
  <c r="B30" i="4"/>
  <c r="K29" i="4" a="1"/>
  <c r="K29" i="4" s="1"/>
  <c r="B29" i="4"/>
  <c r="K28" i="4" a="1"/>
  <c r="K28" i="4" s="1"/>
  <c r="B28" i="4"/>
  <c r="K27" i="4" a="1"/>
  <c r="K27" i="4" s="1"/>
  <c r="B27" i="4"/>
  <c r="K26" i="4" a="1"/>
  <c r="K26" i="4" s="1"/>
  <c r="B26" i="4"/>
  <c r="K25" i="4" a="1"/>
  <c r="K25" i="4" s="1"/>
  <c r="B25" i="4"/>
  <c r="K24" i="4" a="1"/>
  <c r="K24" i="4" s="1"/>
  <c r="B24" i="4"/>
  <c r="K23" i="4" a="1"/>
  <c r="K23" i="4" s="1"/>
  <c r="B23" i="4"/>
  <c r="K22" i="4" a="1"/>
  <c r="K22" i="4" s="1"/>
  <c r="B22" i="4"/>
  <c r="K21" i="4" a="1"/>
  <c r="K21" i="4" s="1"/>
  <c r="B21" i="4"/>
  <c r="K20" i="4" a="1"/>
  <c r="K20" i="4" s="1"/>
  <c r="B20" i="4"/>
  <c r="K19" i="4" a="1"/>
  <c r="K19" i="4" s="1"/>
  <c r="B19" i="4"/>
  <c r="K18" i="4" a="1"/>
  <c r="K18" i="4" s="1"/>
  <c r="B18" i="4"/>
  <c r="K17" i="4" a="1"/>
  <c r="K17" i="4" s="1"/>
  <c r="B17" i="4"/>
  <c r="K16" i="4" a="1"/>
  <c r="K16" i="4" s="1"/>
  <c r="B16" i="4"/>
  <c r="K15" i="4" a="1"/>
  <c r="K15" i="4" s="1"/>
  <c r="B15" i="4"/>
  <c r="K14" i="4" a="1"/>
  <c r="K14" i="4" s="1"/>
  <c r="B14" i="4"/>
  <c r="B13" i="4"/>
  <c r="K12" i="4" a="1"/>
  <c r="K12" i="4" s="1"/>
  <c r="B12" i="4"/>
  <c r="K11" i="4" a="1"/>
  <c r="K11" i="4" s="1"/>
  <c r="B11" i="4"/>
  <c r="K10" i="4" a="1"/>
  <c r="K10" i="4" s="1"/>
  <c r="B10" i="4"/>
  <c r="O9" i="4" a="1"/>
  <c r="O9" i="4" s="1"/>
  <c r="B9" i="4"/>
  <c r="K8" i="4" a="1"/>
  <c r="K8" i="4" s="1"/>
  <c r="B8" i="4"/>
  <c r="O7" i="4" a="1"/>
  <c r="O7" i="4" s="1"/>
  <c r="K7" i="4" a="1"/>
  <c r="K7" i="4" s="1"/>
  <c r="B7" i="4"/>
  <c r="K6" i="4" a="1"/>
  <c r="K6" i="4" s="1"/>
  <c r="B6" i="4"/>
  <c r="O5" i="4" a="1"/>
  <c r="O5" i="4" s="1"/>
  <c r="K5" i="4" a="1"/>
  <c r="K5" i="4" s="1"/>
  <c r="B5" i="4"/>
  <c r="K4" i="4" a="1"/>
  <c r="K4" i="4" s="1"/>
  <c r="B4" i="4"/>
  <c r="Q3" i="4"/>
  <c r="P3" i="4"/>
  <c r="K3" i="4" a="1"/>
  <c r="K3" i="4" s="1"/>
  <c r="B3" i="4"/>
  <c r="O3" i="4" s="1" a="1"/>
  <c r="O3" i="4" s="1"/>
  <c r="Q21" i="4" l="1"/>
  <c r="Q29" i="4"/>
  <c r="Q22" i="4"/>
  <c r="Q23" i="4"/>
  <c r="Q30" i="4"/>
  <c r="Q31" i="4"/>
  <c r="Q38" i="4"/>
  <c r="Q46" i="4"/>
  <c r="Q54" i="4"/>
  <c r="Q62" i="4"/>
  <c r="Q70" i="4"/>
  <c r="Q78" i="4"/>
  <c r="Q86" i="4"/>
  <c r="Q17" i="4"/>
  <c r="Q18" i="4"/>
  <c r="Q19" i="4"/>
  <c r="Q25" i="4"/>
  <c r="Q26" i="4"/>
  <c r="Q27" i="4"/>
  <c r="Q33" i="4"/>
  <c r="Q34" i="4"/>
  <c r="Q42" i="4"/>
  <c r="Q50" i="4"/>
  <c r="Q58" i="4"/>
  <c r="Q66" i="4"/>
  <c r="Q74" i="4"/>
  <c r="Q82" i="4"/>
  <c r="Q90" i="4"/>
  <c r="Q20" i="4"/>
  <c r="Q24" i="4"/>
  <c r="Q28" i="4"/>
  <c r="Q32" i="4"/>
  <c r="Q36" i="4"/>
  <c r="Q40" i="4"/>
  <c r="Q44" i="4"/>
  <c r="Q48" i="4"/>
  <c r="Q52" i="4"/>
  <c r="Q56" i="4"/>
  <c r="Q60" i="4"/>
  <c r="Q64" i="4"/>
  <c r="Q68" i="4"/>
  <c r="Q72" i="4"/>
  <c r="Q76" i="4"/>
  <c r="Q80" i="4"/>
  <c r="Q84" i="4"/>
  <c r="Q88" i="4"/>
  <c r="Q92" i="4"/>
  <c r="Q35" i="4"/>
  <c r="Q37" i="4"/>
  <c r="Q39" i="4"/>
  <c r="Q41" i="4"/>
  <c r="Q43" i="4"/>
  <c r="Q45" i="4"/>
  <c r="Q47" i="4"/>
  <c r="Q49" i="4"/>
  <c r="Q51" i="4"/>
  <c r="Q53" i="4"/>
  <c r="Q55" i="4"/>
  <c r="Q57" i="4"/>
  <c r="Q59" i="4"/>
  <c r="Q61" i="4"/>
  <c r="Q63" i="4"/>
  <c r="Q65" i="4"/>
  <c r="Q67" i="4"/>
  <c r="Q69" i="4"/>
  <c r="Q71" i="4"/>
  <c r="Q73" i="4"/>
  <c r="Q75" i="4"/>
  <c r="Q77" i="4"/>
  <c r="Q79" i="4"/>
  <c r="Q81" i="4"/>
  <c r="Q83" i="4"/>
  <c r="Q85" i="4"/>
  <c r="Q87" i="4"/>
  <c r="Q89" i="4"/>
  <c r="Q91" i="4"/>
  <c r="Q93" i="4"/>
  <c r="Q94" i="4"/>
  <c r="Q95" i="4"/>
  <c r="Q96" i="4"/>
  <c r="Q97" i="4"/>
  <c r="Q98" i="4"/>
  <c r="Q99" i="4"/>
  <c r="Q100" i="4"/>
  <c r="Q101" i="4"/>
  <c r="Q102" i="4"/>
  <c r="Q103" i="4"/>
  <c r="Q104" i="4"/>
  <c r="Q105" i="4"/>
  <c r="Q106" i="4"/>
  <c r="Q107" i="4"/>
  <c r="Q108" i="4"/>
  <c r="Q109" i="4"/>
  <c r="Q110" i="4"/>
  <c r="Q111" i="4"/>
  <c r="Q112" i="4"/>
  <c r="Q113" i="4"/>
  <c r="Q114" i="4"/>
  <c r="Q115" i="4"/>
  <c r="Q116" i="4"/>
  <c r="Q117" i="4"/>
  <c r="Q118" i="4"/>
  <c r="Q119" i="4"/>
  <c r="Q120" i="4"/>
  <c r="Q121" i="4"/>
  <c r="Q122" i="4"/>
  <c r="Q123" i="4"/>
  <c r="Q124" i="4"/>
  <c r="Q125" i="4"/>
  <c r="Q126" i="4"/>
  <c r="Q127" i="4"/>
  <c r="Q128" i="4"/>
  <c r="Q129" i="4"/>
  <c r="Q130" i="4"/>
  <c r="Q131" i="4"/>
  <c r="Q132" i="4"/>
  <c r="Q133" i="4"/>
  <c r="Q134" i="4"/>
  <c r="Q135" i="4"/>
  <c r="Q136" i="4"/>
  <c r="Q137" i="4"/>
  <c r="Q138" i="4"/>
  <c r="Q139" i="4"/>
  <c r="Q140" i="4"/>
  <c r="Q141" i="4"/>
  <c r="Q142" i="4"/>
  <c r="Q143" i="4"/>
  <c r="Q144" i="4"/>
  <c r="Q145" i="4"/>
  <c r="Q146" i="4"/>
  <c r="Q147" i="4"/>
  <c r="Q148" i="4"/>
  <c r="Q149" i="4"/>
  <c r="Q150" i="4"/>
  <c r="Q151" i="4"/>
  <c r="Q152" i="4"/>
  <c r="Q153" i="4"/>
  <c r="Q154" i="4"/>
  <c r="Q155" i="4"/>
  <c r="Q156" i="4"/>
  <c r="Q157" i="4"/>
  <c r="Q158" i="4"/>
  <c r="Q159" i="4"/>
  <c r="Q160" i="4"/>
  <c r="Q161" i="4"/>
  <c r="Q162" i="4"/>
  <c r="Q163" i="4"/>
  <c r="Q164" i="4"/>
  <c r="Q165" i="4"/>
  <c r="Q166" i="4"/>
  <c r="Q167" i="4"/>
  <c r="Q168" i="4"/>
  <c r="Q169" i="4"/>
  <c r="Q170" i="4"/>
  <c r="O401" i="4" a="1"/>
  <c r="O401" i="4" s="1"/>
  <c r="O399" i="4" a="1"/>
  <c r="O399" i="4" s="1"/>
  <c r="O397" i="4" a="1"/>
  <c r="O397" i="4" s="1"/>
  <c r="O395" i="4" a="1"/>
  <c r="O395" i="4" s="1"/>
  <c r="O393" i="4" a="1"/>
  <c r="O393" i="4" s="1"/>
  <c r="O391" i="4" a="1"/>
  <c r="O391" i="4" s="1"/>
  <c r="O389" i="4" a="1"/>
  <c r="O389" i="4" s="1"/>
  <c r="O387" i="4" a="1"/>
  <c r="O387" i="4" s="1"/>
  <c r="O385" i="4" a="1"/>
  <c r="O385" i="4" s="1"/>
  <c r="O383" i="4" a="1"/>
  <c r="O383" i="4" s="1"/>
  <c r="O381" i="4" a="1"/>
  <c r="O381" i="4" s="1"/>
  <c r="O379" i="4" a="1"/>
  <c r="O379" i="4" s="1"/>
  <c r="O377" i="4" a="1"/>
  <c r="O377" i="4" s="1"/>
  <c r="O375" i="4" a="1"/>
  <c r="O375" i="4" s="1"/>
  <c r="O373" i="4" a="1"/>
  <c r="O373" i="4" s="1"/>
  <c r="O371" i="4" a="1"/>
  <c r="O371" i="4" s="1"/>
  <c r="O369" i="4" a="1"/>
  <c r="O369" i="4" s="1"/>
  <c r="O367" i="4" a="1"/>
  <c r="O367" i="4" s="1"/>
  <c r="O365" i="4" a="1"/>
  <c r="O365" i="4" s="1"/>
  <c r="O363" i="4" a="1"/>
  <c r="O363" i="4" s="1"/>
  <c r="O361" i="4" a="1"/>
  <c r="O361" i="4" s="1"/>
  <c r="O359" i="4" a="1"/>
  <c r="O359" i="4" s="1"/>
  <c r="O357" i="4" a="1"/>
  <c r="O357" i="4" s="1"/>
  <c r="O355" i="4" a="1"/>
  <c r="O355" i="4" s="1"/>
  <c r="O353" i="4" a="1"/>
  <c r="O353" i="4" s="1"/>
  <c r="O351" i="4" a="1"/>
  <c r="O351" i="4" s="1"/>
  <c r="O349" i="4" a="1"/>
  <c r="O349" i="4" s="1"/>
  <c r="O347" i="4" a="1"/>
  <c r="O347" i="4" s="1"/>
  <c r="O402" i="4" a="1"/>
  <c r="O402" i="4" s="1"/>
  <c r="O400" i="4" a="1"/>
  <c r="O400" i="4" s="1"/>
  <c r="O398" i="4" a="1"/>
  <c r="O398" i="4" s="1"/>
  <c r="O396" i="4" a="1"/>
  <c r="O396" i="4" s="1"/>
  <c r="O394" i="4" a="1"/>
  <c r="O394" i="4" s="1"/>
  <c r="O392" i="4" a="1"/>
  <c r="O392" i="4" s="1"/>
  <c r="O390" i="4" a="1"/>
  <c r="O390" i="4" s="1"/>
  <c r="O388" i="4" a="1"/>
  <c r="O388" i="4" s="1"/>
  <c r="O386" i="4" a="1"/>
  <c r="O386" i="4" s="1"/>
  <c r="O384" i="4" a="1"/>
  <c r="O384" i="4" s="1"/>
  <c r="O382" i="4" a="1"/>
  <c r="O382" i="4" s="1"/>
  <c r="O380" i="4" a="1"/>
  <c r="O380" i="4" s="1"/>
  <c r="O378" i="4" a="1"/>
  <c r="O378" i="4" s="1"/>
  <c r="O376" i="4" a="1"/>
  <c r="O376" i="4" s="1"/>
  <c r="O374" i="4" a="1"/>
  <c r="O374" i="4" s="1"/>
  <c r="O372" i="4" a="1"/>
  <c r="O372" i="4" s="1"/>
  <c r="O370" i="4" a="1"/>
  <c r="O370" i="4" s="1"/>
  <c r="O368" i="4" a="1"/>
  <c r="O368" i="4" s="1"/>
  <c r="O366" i="4" a="1"/>
  <c r="O366" i="4" s="1"/>
  <c r="O364" i="4" a="1"/>
  <c r="O364" i="4" s="1"/>
  <c r="O362" i="4" a="1"/>
  <c r="O362" i="4" s="1"/>
  <c r="O360" i="4" a="1"/>
  <c r="O360" i="4" s="1"/>
  <c r="O358" i="4" a="1"/>
  <c r="O358" i="4" s="1"/>
  <c r="O356" i="4" a="1"/>
  <c r="O356" i="4" s="1"/>
  <c r="O354" i="4" a="1"/>
  <c r="O354" i="4" s="1"/>
  <c r="O352" i="4" a="1"/>
  <c r="O352" i="4" s="1"/>
  <c r="O350" i="4" a="1"/>
  <c r="O350" i="4" s="1"/>
  <c r="O348" i="4" a="1"/>
  <c r="O348" i="4" s="1"/>
  <c r="O346" i="4" a="1"/>
  <c r="O346" i="4" s="1"/>
  <c r="O344" i="4" a="1"/>
  <c r="O344" i="4" s="1"/>
  <c r="O342" i="4" a="1"/>
  <c r="O342" i="4" s="1"/>
  <c r="O340" i="4" a="1"/>
  <c r="O340" i="4" s="1"/>
  <c r="O338" i="4" a="1"/>
  <c r="O338" i="4" s="1"/>
  <c r="O336" i="4" a="1"/>
  <c r="O336" i="4" s="1"/>
  <c r="O334" i="4" a="1"/>
  <c r="O334" i="4" s="1"/>
  <c r="O332" i="4" a="1"/>
  <c r="O332" i="4" s="1"/>
  <c r="O330" i="4" a="1"/>
  <c r="O330" i="4" s="1"/>
  <c r="O328" i="4" a="1"/>
  <c r="O328" i="4" s="1"/>
  <c r="O326" i="4" a="1"/>
  <c r="O326" i="4" s="1"/>
  <c r="O324" i="4" a="1"/>
  <c r="O324" i="4" s="1"/>
  <c r="O322" i="4" a="1"/>
  <c r="O322" i="4" s="1"/>
  <c r="O320" i="4" a="1"/>
  <c r="O320" i="4" s="1"/>
  <c r="O318" i="4" a="1"/>
  <c r="O318" i="4" s="1"/>
  <c r="O316" i="4" a="1"/>
  <c r="O316" i="4" s="1"/>
  <c r="O314" i="4" a="1"/>
  <c r="O314" i="4" s="1"/>
  <c r="O312" i="4" a="1"/>
  <c r="O312" i="4" s="1"/>
  <c r="O310" i="4" a="1"/>
  <c r="O310" i="4" s="1"/>
  <c r="O308" i="4" a="1"/>
  <c r="O308" i="4" s="1"/>
  <c r="O306" i="4" a="1"/>
  <c r="O306" i="4" s="1"/>
  <c r="O304" i="4" a="1"/>
  <c r="O304" i="4" s="1"/>
  <c r="O302" i="4" a="1"/>
  <c r="O302" i="4" s="1"/>
  <c r="O300" i="4" a="1"/>
  <c r="O300" i="4" s="1"/>
  <c r="O298" i="4" a="1"/>
  <c r="O298" i="4" s="1"/>
  <c r="O296" i="4" a="1"/>
  <c r="O296" i="4" s="1"/>
  <c r="O294" i="4" a="1"/>
  <c r="O294" i="4" s="1"/>
  <c r="O292" i="4" a="1"/>
  <c r="O292" i="4" s="1"/>
  <c r="O290" i="4" a="1"/>
  <c r="O290" i="4" s="1"/>
  <c r="O345" i="4" a="1"/>
  <c r="O345" i="4" s="1"/>
  <c r="O343" i="4" a="1"/>
  <c r="O343" i="4" s="1"/>
  <c r="O341" i="4" a="1"/>
  <c r="O341" i="4" s="1"/>
  <c r="O339" i="4" a="1"/>
  <c r="O339" i="4" s="1"/>
  <c r="O337" i="4" a="1"/>
  <c r="O337" i="4" s="1"/>
  <c r="O335" i="4" a="1"/>
  <c r="O335" i="4" s="1"/>
  <c r="O333" i="4" a="1"/>
  <c r="O333" i="4" s="1"/>
  <c r="O331" i="4" a="1"/>
  <c r="O331" i="4" s="1"/>
  <c r="O329" i="4" a="1"/>
  <c r="O329" i="4" s="1"/>
  <c r="O327" i="4" a="1"/>
  <c r="O327" i="4" s="1"/>
  <c r="O325" i="4" a="1"/>
  <c r="O325" i="4" s="1"/>
  <c r="O323" i="4" a="1"/>
  <c r="O323" i="4" s="1"/>
  <c r="O321" i="4" a="1"/>
  <c r="O321" i="4" s="1"/>
  <c r="O319" i="4" a="1"/>
  <c r="O319" i="4" s="1"/>
  <c r="O317" i="4" a="1"/>
  <c r="O317" i="4" s="1"/>
  <c r="O315" i="4" a="1"/>
  <c r="O315" i="4" s="1"/>
  <c r="O313" i="4" a="1"/>
  <c r="O313" i="4" s="1"/>
  <c r="O311" i="4" a="1"/>
  <c r="O311" i="4" s="1"/>
  <c r="O309" i="4" a="1"/>
  <c r="O309" i="4" s="1"/>
  <c r="O307" i="4" a="1"/>
  <c r="O307" i="4" s="1"/>
  <c r="O305" i="4" a="1"/>
  <c r="O305" i="4" s="1"/>
  <c r="O303" i="4" a="1"/>
  <c r="O303" i="4" s="1"/>
  <c r="O301" i="4" a="1"/>
  <c r="O301" i="4" s="1"/>
  <c r="O299" i="4" a="1"/>
  <c r="O299" i="4" s="1"/>
  <c r="O297" i="4" a="1"/>
  <c r="O297" i="4" s="1"/>
  <c r="O295" i="4" a="1"/>
  <c r="O295" i="4" s="1"/>
  <c r="O293" i="4" a="1"/>
  <c r="O293" i="4" s="1"/>
  <c r="O291" i="4" a="1"/>
  <c r="O291" i="4" s="1"/>
  <c r="O288" i="4" a="1"/>
  <c r="O288" i="4" s="1"/>
  <c r="O286" i="4" a="1"/>
  <c r="O286" i="4" s="1"/>
  <c r="O284" i="4" a="1"/>
  <c r="O284" i="4" s="1"/>
  <c r="O282" i="4" a="1"/>
  <c r="O282" i="4" s="1"/>
  <c r="O280" i="4" a="1"/>
  <c r="O280" i="4" s="1"/>
  <c r="O278" i="4" a="1"/>
  <c r="O278" i="4" s="1"/>
  <c r="O276" i="4" a="1"/>
  <c r="O276" i="4" s="1"/>
  <c r="O274" i="4" a="1"/>
  <c r="O274" i="4" s="1"/>
  <c r="O272" i="4" a="1"/>
  <c r="O272" i="4" s="1"/>
  <c r="O270" i="4" a="1"/>
  <c r="O270" i="4" s="1"/>
  <c r="O268" i="4" a="1"/>
  <c r="O268" i="4" s="1"/>
  <c r="O266" i="4" a="1"/>
  <c r="O266" i="4" s="1"/>
  <c r="O264" i="4" a="1"/>
  <c r="O264" i="4" s="1"/>
  <c r="O262" i="4" a="1"/>
  <c r="O262" i="4" s="1"/>
  <c r="O260" i="4" a="1"/>
  <c r="O260" i="4" s="1"/>
  <c r="O258" i="4" a="1"/>
  <c r="O258" i="4" s="1"/>
  <c r="O256" i="4" a="1"/>
  <c r="O256" i="4" s="1"/>
  <c r="O254" i="4" a="1"/>
  <c r="O254" i="4" s="1"/>
  <c r="O252" i="4" a="1"/>
  <c r="O252" i="4" s="1"/>
  <c r="O250" i="4" a="1"/>
  <c r="O250" i="4" s="1"/>
  <c r="O248" i="4" a="1"/>
  <c r="O248" i="4" s="1"/>
  <c r="O246" i="4" a="1"/>
  <c r="O246" i="4" s="1"/>
  <c r="O244" i="4" a="1"/>
  <c r="O244" i="4" s="1"/>
  <c r="O242" i="4" a="1"/>
  <c r="O242" i="4" s="1"/>
  <c r="O240" i="4" a="1"/>
  <c r="O240" i="4" s="1"/>
  <c r="O238" i="4" a="1"/>
  <c r="O238" i="4" s="1"/>
  <c r="O236" i="4" a="1"/>
  <c r="O236" i="4" s="1"/>
  <c r="O234" i="4" a="1"/>
  <c r="O234" i="4" s="1"/>
  <c r="O232" i="4" a="1"/>
  <c r="O232" i="4" s="1"/>
  <c r="O230" i="4" a="1"/>
  <c r="O230" i="4" s="1"/>
  <c r="O228" i="4" a="1"/>
  <c r="O228" i="4" s="1"/>
  <c r="O226" i="4" a="1"/>
  <c r="O226" i="4" s="1"/>
  <c r="O224" i="4" a="1"/>
  <c r="O224" i="4" s="1"/>
  <c r="O222" i="4" a="1"/>
  <c r="O222" i="4" s="1"/>
  <c r="O220" i="4" a="1"/>
  <c r="O220" i="4" s="1"/>
  <c r="O218" i="4" a="1"/>
  <c r="O218" i="4" s="1"/>
  <c r="O216" i="4" a="1"/>
  <c r="O216" i="4" s="1"/>
  <c r="O214" i="4" a="1"/>
  <c r="O214" i="4" s="1"/>
  <c r="O212" i="4" a="1"/>
  <c r="O212" i="4" s="1"/>
  <c r="O210" i="4" a="1"/>
  <c r="O210" i="4" s="1"/>
  <c r="O208" i="4" a="1"/>
  <c r="O208" i="4" s="1"/>
  <c r="O206" i="4" a="1"/>
  <c r="O206" i="4" s="1"/>
  <c r="O204" i="4" a="1"/>
  <c r="O204" i="4" s="1"/>
  <c r="O202" i="4" a="1"/>
  <c r="O202" i="4" s="1"/>
  <c r="O200" i="4" a="1"/>
  <c r="O200" i="4" s="1"/>
  <c r="O198" i="4" a="1"/>
  <c r="O198" i="4" s="1"/>
  <c r="O196" i="4" a="1"/>
  <c r="O196" i="4" s="1"/>
  <c r="O194" i="4" a="1"/>
  <c r="O194" i="4" s="1"/>
  <c r="O192" i="4" a="1"/>
  <c r="O192" i="4" s="1"/>
  <c r="O190" i="4" a="1"/>
  <c r="O190" i="4" s="1"/>
  <c r="O188" i="4" a="1"/>
  <c r="O188" i="4" s="1"/>
  <c r="O186" i="4" a="1"/>
  <c r="O186" i="4" s="1"/>
  <c r="O184" i="4" a="1"/>
  <c r="O184" i="4" s="1"/>
  <c r="O182" i="4" a="1"/>
  <c r="O182" i="4" s="1"/>
  <c r="O180" i="4" a="1"/>
  <c r="O180" i="4" s="1"/>
  <c r="O178" i="4" a="1"/>
  <c r="O178" i="4" s="1"/>
  <c r="O176" i="4" a="1"/>
  <c r="O176" i="4" s="1"/>
  <c r="O174" i="4" a="1"/>
  <c r="O174" i="4" s="1"/>
  <c r="O172" i="4" a="1"/>
  <c r="O172" i="4" s="1"/>
  <c r="O289" i="4" a="1"/>
  <c r="O289" i="4" s="1"/>
  <c r="O287" i="4" a="1"/>
  <c r="O287" i="4" s="1"/>
  <c r="O285" i="4" a="1"/>
  <c r="O285" i="4" s="1"/>
  <c r="O283" i="4" a="1"/>
  <c r="O283" i="4" s="1"/>
  <c r="O281" i="4" a="1"/>
  <c r="O281" i="4" s="1"/>
  <c r="O279" i="4" a="1"/>
  <c r="O279" i="4" s="1"/>
  <c r="O277" i="4" a="1"/>
  <c r="O277" i="4" s="1"/>
  <c r="O275" i="4" a="1"/>
  <c r="O275" i="4" s="1"/>
  <c r="O273" i="4" a="1"/>
  <c r="O273" i="4" s="1"/>
  <c r="O271" i="4" a="1"/>
  <c r="O271" i="4" s="1"/>
  <c r="O269" i="4" a="1"/>
  <c r="O269" i="4" s="1"/>
  <c r="O267" i="4" a="1"/>
  <c r="O267" i="4" s="1"/>
  <c r="O265" i="4" a="1"/>
  <c r="O265" i="4" s="1"/>
  <c r="O263" i="4" a="1"/>
  <c r="O263" i="4" s="1"/>
  <c r="O261" i="4" a="1"/>
  <c r="O261" i="4" s="1"/>
  <c r="O259" i="4" a="1"/>
  <c r="O259" i="4" s="1"/>
  <c r="O257" i="4" a="1"/>
  <c r="O257" i="4" s="1"/>
  <c r="O255" i="4" a="1"/>
  <c r="O255" i="4" s="1"/>
  <c r="O253" i="4" a="1"/>
  <c r="O253" i="4" s="1"/>
  <c r="O251" i="4" a="1"/>
  <c r="O251" i="4" s="1"/>
  <c r="O249" i="4" a="1"/>
  <c r="O249" i="4" s="1"/>
  <c r="O247" i="4" a="1"/>
  <c r="O247" i="4" s="1"/>
  <c r="O245" i="4" a="1"/>
  <c r="O245" i="4" s="1"/>
  <c r="O243" i="4" a="1"/>
  <c r="O243" i="4" s="1"/>
  <c r="O241" i="4" a="1"/>
  <c r="O241" i="4" s="1"/>
  <c r="O239" i="4" a="1"/>
  <c r="O239" i="4" s="1"/>
  <c r="O237" i="4" a="1"/>
  <c r="O237" i="4" s="1"/>
  <c r="O235" i="4" a="1"/>
  <c r="O235" i="4" s="1"/>
  <c r="O233" i="4" a="1"/>
  <c r="O233" i="4" s="1"/>
  <c r="O231" i="4" a="1"/>
  <c r="O231" i="4" s="1"/>
  <c r="O229" i="4" a="1"/>
  <c r="O229" i="4" s="1"/>
  <c r="O227" i="4" a="1"/>
  <c r="O227" i="4" s="1"/>
  <c r="O225" i="4" a="1"/>
  <c r="O225" i="4" s="1"/>
  <c r="O223" i="4" a="1"/>
  <c r="O223" i="4" s="1"/>
  <c r="O221" i="4" a="1"/>
  <c r="O221" i="4" s="1"/>
  <c r="O219" i="4" a="1"/>
  <c r="O219" i="4" s="1"/>
  <c r="O217" i="4" a="1"/>
  <c r="O217" i="4" s="1"/>
  <c r="O215" i="4" a="1"/>
  <c r="O215" i="4" s="1"/>
  <c r="O213" i="4" a="1"/>
  <c r="O213" i="4" s="1"/>
  <c r="O211" i="4" a="1"/>
  <c r="O211" i="4" s="1"/>
  <c r="O209" i="4" a="1"/>
  <c r="O209" i="4" s="1"/>
  <c r="O207" i="4" a="1"/>
  <c r="O207" i="4" s="1"/>
  <c r="O205" i="4" a="1"/>
  <c r="O205" i="4" s="1"/>
  <c r="O203" i="4" a="1"/>
  <c r="O203" i="4" s="1"/>
  <c r="O201" i="4" a="1"/>
  <c r="O201" i="4" s="1"/>
  <c r="O199" i="4" a="1"/>
  <c r="O199" i="4" s="1"/>
  <c r="O195" i="4" a="1"/>
  <c r="O195" i="4" s="1"/>
  <c r="O191" i="4" a="1"/>
  <c r="O191" i="4" s="1"/>
  <c r="O187" i="4" a="1"/>
  <c r="O187" i="4" s="1"/>
  <c r="O183" i="4" a="1"/>
  <c r="O183" i="4" s="1"/>
  <c r="O179" i="4" a="1"/>
  <c r="O179" i="4" s="1"/>
  <c r="O175" i="4" a="1"/>
  <c r="O175" i="4" s="1"/>
  <c r="O171" i="4" a="1"/>
  <c r="O171" i="4" s="1"/>
  <c r="O197" i="4" a="1"/>
  <c r="O197" i="4" s="1"/>
  <c r="O193" i="4" a="1"/>
  <c r="O193" i="4" s="1"/>
  <c r="O189" i="4" a="1"/>
  <c r="O189" i="4" s="1"/>
  <c r="O185" i="4" a="1"/>
  <c r="O185" i="4" s="1"/>
  <c r="O181" i="4" a="1"/>
  <c r="O181" i="4" s="1"/>
  <c r="O177" i="4" a="1"/>
  <c r="O177" i="4" s="1"/>
  <c r="O173" i="4" a="1"/>
  <c r="O173" i="4" s="1"/>
  <c r="O4" i="4" a="1"/>
  <c r="O4" i="4" s="1"/>
  <c r="O6" i="4" a="1"/>
  <c r="O6" i="4" s="1"/>
  <c r="O8" i="4" a="1"/>
  <c r="O8" i="4" s="1"/>
  <c r="O10" i="4" a="1"/>
  <c r="O10" i="4" s="1"/>
  <c r="O12" i="4" a="1"/>
  <c r="O12" i="4" s="1"/>
  <c r="O14" i="4" a="1"/>
  <c r="O14" i="4" s="1"/>
  <c r="O16" i="4" a="1"/>
  <c r="O16" i="4" s="1"/>
  <c r="O11" i="4" a="1"/>
  <c r="O11" i="4" s="1"/>
  <c r="O13" i="4" a="1"/>
  <c r="O13" i="4" s="1"/>
  <c r="O15" i="4" a="1"/>
  <c r="O15" i="4" s="1"/>
  <c r="O17" i="4" a="1"/>
  <c r="O17" i="4" s="1"/>
  <c r="O18" i="4" a="1"/>
  <c r="O18" i="4" s="1"/>
  <c r="O19" i="4" a="1"/>
  <c r="O19" i="4" s="1"/>
  <c r="O20" i="4" a="1"/>
  <c r="O20" i="4" s="1"/>
  <c r="O21" i="4" a="1"/>
  <c r="O21" i="4" s="1"/>
  <c r="O22" i="4" a="1"/>
  <c r="O22" i="4" s="1"/>
  <c r="O23" i="4" a="1"/>
  <c r="O23" i="4" s="1"/>
  <c r="O24" i="4" a="1"/>
  <c r="O24" i="4" s="1"/>
  <c r="O25" i="4" a="1"/>
  <c r="O25" i="4" s="1"/>
  <c r="O26" i="4" a="1"/>
  <c r="O26" i="4" s="1"/>
  <c r="O27" i="4" a="1"/>
  <c r="O27" i="4" s="1"/>
  <c r="O28" i="4" a="1"/>
  <c r="O28" i="4" s="1"/>
  <c r="O29" i="4" a="1"/>
  <c r="O29" i="4" s="1"/>
  <c r="O30" i="4" a="1"/>
  <c r="O30" i="4" s="1"/>
  <c r="O31" i="4" a="1"/>
  <c r="O31" i="4" s="1"/>
  <c r="O32" i="4" a="1"/>
  <c r="O32" i="4" s="1"/>
  <c r="O33" i="4" a="1"/>
  <c r="O33" i="4" s="1"/>
  <c r="O34" i="4" a="1"/>
  <c r="O34" i="4" s="1"/>
  <c r="O35" i="4" a="1"/>
  <c r="O35" i="4" s="1"/>
  <c r="O36" i="4" a="1"/>
  <c r="O36" i="4" s="1"/>
  <c r="O37" i="4" a="1"/>
  <c r="O37" i="4" s="1"/>
  <c r="O38" i="4" a="1"/>
  <c r="O38" i="4" s="1"/>
  <c r="O39" i="4" a="1"/>
  <c r="O39" i="4" s="1"/>
  <c r="O40" i="4" a="1"/>
  <c r="O40" i="4" s="1"/>
  <c r="O41" i="4" a="1"/>
  <c r="O41" i="4" s="1"/>
  <c r="O42" i="4" a="1"/>
  <c r="O42" i="4" s="1"/>
  <c r="O43" i="4" a="1"/>
  <c r="O43" i="4" s="1"/>
  <c r="O44" i="4" a="1"/>
  <c r="O44" i="4" s="1"/>
  <c r="O45" i="4" a="1"/>
  <c r="O45" i="4" s="1"/>
  <c r="O46" i="4" a="1"/>
  <c r="O46" i="4" s="1"/>
  <c r="O47" i="4" a="1"/>
  <c r="O47" i="4" s="1"/>
  <c r="O48" i="4" a="1"/>
  <c r="O48" i="4" s="1"/>
  <c r="O49" i="4" a="1"/>
  <c r="O49" i="4" s="1"/>
  <c r="O50" i="4" a="1"/>
  <c r="O50" i="4" s="1"/>
  <c r="O51" i="4" a="1"/>
  <c r="O51" i="4" s="1"/>
  <c r="O52" i="4" a="1"/>
  <c r="O52" i="4" s="1"/>
  <c r="O53" i="4" a="1"/>
  <c r="O53" i="4" s="1"/>
  <c r="O54" i="4" a="1"/>
  <c r="O54" i="4" s="1"/>
  <c r="O55" i="4" a="1"/>
  <c r="O55" i="4" s="1"/>
  <c r="O56" i="4" a="1"/>
  <c r="O56" i="4" s="1"/>
  <c r="O57" i="4" a="1"/>
  <c r="O57" i="4" s="1"/>
  <c r="O58" i="4" a="1"/>
  <c r="O58" i="4" s="1"/>
  <c r="O59" i="4" a="1"/>
  <c r="O59" i="4" s="1"/>
  <c r="O60" i="4" a="1"/>
  <c r="O60" i="4" s="1"/>
  <c r="O61" i="4" a="1"/>
  <c r="O61" i="4" s="1"/>
  <c r="O62" i="4" a="1"/>
  <c r="O62" i="4" s="1"/>
  <c r="O63" i="4" a="1"/>
  <c r="O63" i="4" s="1"/>
  <c r="O64" i="4" a="1"/>
  <c r="O64" i="4" s="1"/>
  <c r="O65" i="4" a="1"/>
  <c r="O65" i="4" s="1"/>
  <c r="O66" i="4" a="1"/>
  <c r="O66" i="4" s="1"/>
  <c r="O67" i="4" a="1"/>
  <c r="O67" i="4" s="1"/>
  <c r="O68" i="4" a="1"/>
  <c r="O68" i="4" s="1"/>
  <c r="O69" i="4" a="1"/>
  <c r="O69" i="4" s="1"/>
  <c r="O70" i="4" a="1"/>
  <c r="O70" i="4" s="1"/>
  <c r="O71" i="4" a="1"/>
  <c r="O71" i="4" s="1"/>
  <c r="O72" i="4" a="1"/>
  <c r="O72" i="4" s="1"/>
  <c r="O73" i="4" a="1"/>
  <c r="O73" i="4" s="1"/>
  <c r="O74" i="4" a="1"/>
  <c r="O74" i="4" s="1"/>
  <c r="O75" i="4" a="1"/>
  <c r="O75" i="4" s="1"/>
  <c r="O76" i="4" a="1"/>
  <c r="O76" i="4" s="1"/>
  <c r="O77" i="4" a="1"/>
  <c r="O77" i="4" s="1"/>
  <c r="O78" i="4" a="1"/>
  <c r="O78" i="4" s="1"/>
  <c r="O79" i="4" a="1"/>
  <c r="O79" i="4" s="1"/>
  <c r="O80" i="4" a="1"/>
  <c r="O80" i="4" s="1"/>
  <c r="O81" i="4" a="1"/>
  <c r="O81" i="4" s="1"/>
  <c r="O82" i="4" a="1"/>
  <c r="O82" i="4" s="1"/>
  <c r="O83" i="4" a="1"/>
  <c r="O83" i="4" s="1"/>
  <c r="O84" i="4" a="1"/>
  <c r="O84" i="4" s="1"/>
  <c r="O85" i="4" a="1"/>
  <c r="O85" i="4" s="1"/>
  <c r="O86" i="4" a="1"/>
  <c r="O86" i="4" s="1"/>
  <c r="O87" i="4" a="1"/>
  <c r="O87" i="4" s="1"/>
  <c r="O88" i="4" a="1"/>
  <c r="O88" i="4" s="1"/>
  <c r="O89" i="4" a="1"/>
  <c r="O89" i="4" s="1"/>
  <c r="O90" i="4" a="1"/>
  <c r="O90" i="4" s="1"/>
  <c r="O91" i="4" a="1"/>
  <c r="O91" i="4" s="1"/>
  <c r="O92" i="4" a="1"/>
  <c r="O92" i="4" s="1"/>
  <c r="O93" i="4" a="1"/>
  <c r="O93" i="4" s="1"/>
  <c r="O94" i="4" a="1"/>
  <c r="O94" i="4" s="1"/>
  <c r="O95" i="4" a="1"/>
  <c r="O95" i="4" s="1"/>
  <c r="O96" i="4" a="1"/>
  <c r="O96" i="4" s="1"/>
  <c r="O97" i="4" a="1"/>
  <c r="O97" i="4" s="1"/>
  <c r="O98" i="4" a="1"/>
  <c r="O98" i="4" s="1"/>
  <c r="O99" i="4" a="1"/>
  <c r="O99" i="4" s="1"/>
  <c r="O100" i="4" a="1"/>
  <c r="O100" i="4" s="1"/>
  <c r="O101" i="4" a="1"/>
  <c r="O101" i="4" s="1"/>
  <c r="O102" i="4" a="1"/>
  <c r="O102" i="4" s="1"/>
  <c r="O103" i="4" a="1"/>
  <c r="O103" i="4" s="1"/>
  <c r="O104" i="4" a="1"/>
  <c r="O104" i="4" s="1"/>
  <c r="O105" i="4" a="1"/>
  <c r="O105" i="4" s="1"/>
  <c r="O106" i="4" a="1"/>
  <c r="O106" i="4" s="1"/>
  <c r="O107" i="4" a="1"/>
  <c r="O107" i="4" s="1"/>
  <c r="O108" i="4" a="1"/>
  <c r="O108" i="4" s="1"/>
  <c r="O109" i="4" a="1"/>
  <c r="O109" i="4" s="1"/>
  <c r="O110" i="4" a="1"/>
  <c r="O110" i="4" s="1"/>
  <c r="O111" i="4" a="1"/>
  <c r="O111" i="4" s="1"/>
  <c r="O112" i="4" a="1"/>
  <c r="O112" i="4" s="1"/>
  <c r="O113" i="4" a="1"/>
  <c r="O113" i="4" s="1"/>
  <c r="O114" i="4" a="1"/>
  <c r="O114" i="4" s="1"/>
  <c r="O115" i="4" a="1"/>
  <c r="O115" i="4" s="1"/>
  <c r="O116" i="4" a="1"/>
  <c r="O116" i="4" s="1"/>
  <c r="O117" i="4" a="1"/>
  <c r="O117" i="4" s="1"/>
  <c r="O118" i="4" a="1"/>
  <c r="O118" i="4" s="1"/>
  <c r="O119" i="4" a="1"/>
  <c r="O119" i="4" s="1"/>
  <c r="O120" i="4" a="1"/>
  <c r="O120" i="4" s="1"/>
  <c r="O121" i="4" a="1"/>
  <c r="O121" i="4" s="1"/>
  <c r="O122" i="4" a="1"/>
  <c r="O122" i="4" s="1"/>
  <c r="O123" i="4" a="1"/>
  <c r="O123" i="4" s="1"/>
  <c r="O124" i="4" a="1"/>
  <c r="O124" i="4" s="1"/>
  <c r="O125" i="4" a="1"/>
  <c r="O125" i="4" s="1"/>
  <c r="O126" i="4" a="1"/>
  <c r="O126" i="4" s="1"/>
  <c r="O127" i="4" a="1"/>
  <c r="O127" i="4" s="1"/>
  <c r="O128" i="4" a="1"/>
  <c r="O128" i="4" s="1"/>
  <c r="O129" i="4" a="1"/>
  <c r="O129" i="4" s="1"/>
  <c r="O130" i="4" a="1"/>
  <c r="O130" i="4" s="1"/>
  <c r="O131" i="4" a="1"/>
  <c r="O131" i="4" s="1"/>
  <c r="O132" i="4" a="1"/>
  <c r="O132" i="4" s="1"/>
  <c r="O133" i="4" a="1"/>
  <c r="O133" i="4" s="1"/>
  <c r="O134" i="4" a="1"/>
  <c r="O134" i="4" s="1"/>
  <c r="O135" i="4" a="1"/>
  <c r="O135" i="4" s="1"/>
  <c r="O136" i="4" a="1"/>
  <c r="O136" i="4" s="1"/>
  <c r="O137" i="4" a="1"/>
  <c r="O137" i="4" s="1"/>
  <c r="O138" i="4" a="1"/>
  <c r="O138" i="4" s="1"/>
  <c r="O139" i="4" a="1"/>
  <c r="O139" i="4" s="1"/>
  <c r="O140" i="4" a="1"/>
  <c r="O140" i="4" s="1"/>
  <c r="O141" i="4" a="1"/>
  <c r="O141" i="4" s="1"/>
  <c r="O142" i="4" a="1"/>
  <c r="O142" i="4" s="1"/>
  <c r="O143" i="4" a="1"/>
  <c r="O143" i="4" s="1"/>
  <c r="O144" i="4" a="1"/>
  <c r="O144" i="4" s="1"/>
  <c r="O145" i="4" a="1"/>
  <c r="O145" i="4" s="1"/>
  <c r="O146" i="4" a="1"/>
  <c r="O146" i="4" s="1"/>
  <c r="O147" i="4" a="1"/>
  <c r="O147" i="4" s="1"/>
  <c r="O148" i="4" a="1"/>
  <c r="O148" i="4" s="1"/>
  <c r="O149" i="4" a="1"/>
  <c r="O149" i="4" s="1"/>
  <c r="O150" i="4" a="1"/>
  <c r="O150" i="4" s="1"/>
  <c r="O151" i="4" a="1"/>
  <c r="O151" i="4" s="1"/>
  <c r="O152" i="4" a="1"/>
  <c r="O152" i="4" s="1"/>
  <c r="O153" i="4" a="1"/>
  <c r="O153" i="4" s="1"/>
  <c r="O154" i="4" a="1"/>
  <c r="O154" i="4" s="1"/>
  <c r="O155" i="4" a="1"/>
  <c r="O155" i="4" s="1"/>
  <c r="O156" i="4" a="1"/>
  <c r="O156" i="4" s="1"/>
  <c r="O157" i="4" a="1"/>
  <c r="O157" i="4" s="1"/>
  <c r="O158" i="4" a="1"/>
  <c r="O158" i="4" s="1"/>
  <c r="O159" i="4" a="1"/>
  <c r="O159" i="4" s="1"/>
  <c r="O160" i="4" a="1"/>
  <c r="O160" i="4" s="1"/>
  <c r="O161" i="4" a="1"/>
  <c r="O161" i="4" s="1"/>
  <c r="O162" i="4" a="1"/>
  <c r="O162" i="4" s="1"/>
  <c r="O163" i="4" a="1"/>
  <c r="O163" i="4" s="1"/>
  <c r="O164" i="4" a="1"/>
  <c r="O164" i="4" s="1"/>
  <c r="O165" i="4" a="1"/>
  <c r="O165" i="4" s="1"/>
  <c r="O166" i="4" a="1"/>
  <c r="O166" i="4" s="1"/>
  <c r="O167" i="4" a="1"/>
  <c r="O167" i="4" s="1"/>
  <c r="O168" i="4" a="1"/>
  <c r="O168" i="4" s="1"/>
  <c r="O169" i="4" a="1"/>
  <c r="O169" i="4" s="1"/>
  <c r="O170" i="4" a="1"/>
  <c r="O170" i="4" s="1"/>
  <c r="B3" i="1"/>
  <c r="B6" i="1"/>
  <c r="G3" i="1"/>
  <c r="J7" i="1" a="1"/>
  <c r="J7" i="1" s="1"/>
  <c r="L3" i="1"/>
  <c r="J10" i="1" l="1" a="1"/>
  <c r="J10" i="1" s="1"/>
  <c r="J12" i="1" a="1"/>
  <c r="J12" i="1" s="1"/>
  <c r="J14" i="1" a="1"/>
  <c r="J14" i="1" s="1"/>
  <c r="J16" i="1" a="1"/>
  <c r="J16" i="1" s="1"/>
  <c r="J18" i="1" a="1"/>
  <c r="J18" i="1" s="1"/>
  <c r="J20" i="1" a="1"/>
  <c r="J20" i="1" s="1"/>
  <c r="J22" i="1" a="1"/>
  <c r="J22" i="1" s="1"/>
  <c r="J24" i="1" a="1"/>
  <c r="J24" i="1" s="1"/>
  <c r="J26" i="1" a="1"/>
  <c r="J26" i="1" s="1"/>
  <c r="J28" i="1" a="1"/>
  <c r="J28" i="1" s="1"/>
  <c r="J30" i="1" a="1"/>
  <c r="J30" i="1" s="1"/>
  <c r="J32" i="1" a="1"/>
  <c r="J32" i="1" s="1"/>
  <c r="J34" i="1" a="1"/>
  <c r="J34" i="1" s="1"/>
  <c r="J36" i="1" a="1"/>
  <c r="J36" i="1" s="1"/>
  <c r="J38" i="1" a="1"/>
  <c r="J38" i="1" s="1"/>
  <c r="J40" i="1" a="1"/>
  <c r="J40" i="1" s="1"/>
  <c r="J42" i="1" a="1"/>
  <c r="J42" i="1" s="1"/>
  <c r="J44" i="1" a="1"/>
  <c r="J44" i="1" s="1"/>
  <c r="J46" i="1" a="1"/>
  <c r="J46" i="1" s="1"/>
  <c r="J48" i="1" a="1"/>
  <c r="J48" i="1" s="1"/>
  <c r="J50" i="1" a="1"/>
  <c r="J50" i="1" s="1"/>
  <c r="J52" i="1" a="1"/>
  <c r="J52" i="1" s="1"/>
  <c r="J54" i="1" a="1"/>
  <c r="J54" i="1" s="1"/>
  <c r="J56" i="1" a="1"/>
  <c r="J56" i="1" s="1"/>
  <c r="J58" i="1" a="1"/>
  <c r="J58" i="1" s="1"/>
  <c r="J60" i="1" a="1"/>
  <c r="J60" i="1" s="1"/>
  <c r="J62" i="1" a="1"/>
  <c r="J62" i="1" s="1"/>
  <c r="J64" i="1" a="1"/>
  <c r="J64" i="1" s="1"/>
  <c r="J66" i="1" a="1"/>
  <c r="J66" i="1" s="1"/>
  <c r="J68" i="1" a="1"/>
  <c r="J68" i="1" s="1"/>
  <c r="J70" i="1" a="1"/>
  <c r="J70" i="1" s="1"/>
  <c r="J72" i="1" a="1"/>
  <c r="J72" i="1" s="1"/>
  <c r="J74" i="1" a="1"/>
  <c r="J74" i="1" s="1"/>
  <c r="J76" i="1" a="1"/>
  <c r="J76" i="1" s="1"/>
  <c r="J78" i="1" a="1"/>
  <c r="J78" i="1" s="1"/>
  <c r="J80" i="1" a="1"/>
  <c r="J80" i="1" s="1"/>
  <c r="J82" i="1" a="1"/>
  <c r="J82" i="1" s="1"/>
  <c r="J84" i="1" a="1"/>
  <c r="J84" i="1" s="1"/>
  <c r="J86" i="1" a="1"/>
  <c r="J86" i="1" s="1"/>
  <c r="J88" i="1" a="1"/>
  <c r="J88" i="1" s="1"/>
  <c r="J90" i="1" a="1"/>
  <c r="J90" i="1" s="1"/>
  <c r="J92" i="1" a="1"/>
  <c r="J92" i="1" s="1"/>
  <c r="J94" i="1" a="1"/>
  <c r="J94" i="1" s="1"/>
  <c r="J98" i="1" a="1"/>
  <c r="J98" i="1" s="1"/>
  <c r="J100" i="1" a="1"/>
  <c r="J100" i="1" s="1"/>
  <c r="J102" i="1" a="1"/>
  <c r="J102" i="1" s="1"/>
  <c r="J104" i="1" a="1"/>
  <c r="J104" i="1" s="1"/>
  <c r="J106" i="1" a="1"/>
  <c r="J106" i="1" s="1"/>
  <c r="J108" i="1" a="1"/>
  <c r="J108" i="1" s="1"/>
  <c r="J110" i="1" a="1"/>
  <c r="J110" i="1" s="1"/>
  <c r="J112" i="1" a="1"/>
  <c r="J112" i="1" s="1"/>
  <c r="J114" i="1" a="1"/>
  <c r="J114" i="1" s="1"/>
  <c r="J116" i="1" a="1"/>
  <c r="J116" i="1" s="1"/>
  <c r="J118" i="1" a="1"/>
  <c r="J118" i="1" s="1"/>
  <c r="J120" i="1" a="1"/>
  <c r="J120" i="1" s="1"/>
  <c r="J122" i="1" a="1"/>
  <c r="J122" i="1" s="1"/>
  <c r="J124" i="1" a="1"/>
  <c r="J124" i="1" s="1"/>
  <c r="J126" i="1" a="1"/>
  <c r="J126" i="1" s="1"/>
  <c r="J128" i="1" a="1"/>
  <c r="J128" i="1" s="1"/>
  <c r="J130" i="1" a="1"/>
  <c r="J130" i="1" s="1"/>
  <c r="J132" i="1" a="1"/>
  <c r="J132" i="1" s="1"/>
  <c r="J134" i="1" a="1"/>
  <c r="J134" i="1" s="1"/>
  <c r="J136" i="1" a="1"/>
  <c r="J136" i="1" s="1"/>
  <c r="J138" i="1" a="1"/>
  <c r="J138" i="1" s="1"/>
  <c r="J140" i="1" a="1"/>
  <c r="J140" i="1" s="1"/>
  <c r="J142" i="1" a="1"/>
  <c r="J142" i="1" s="1"/>
  <c r="J144" i="1" a="1"/>
  <c r="J144" i="1" s="1"/>
  <c r="J146" i="1" a="1"/>
  <c r="J146" i="1" s="1"/>
  <c r="J148" i="1" a="1"/>
  <c r="J148" i="1" s="1"/>
  <c r="J150" i="1" a="1"/>
  <c r="J150" i="1" s="1"/>
  <c r="J152" i="1" a="1"/>
  <c r="J152" i="1" s="1"/>
  <c r="J154" i="1" a="1"/>
  <c r="J154" i="1" s="1"/>
  <c r="J156" i="1" a="1"/>
  <c r="J156" i="1" s="1"/>
  <c r="J158" i="1" a="1"/>
  <c r="J158" i="1" s="1"/>
  <c r="J160" i="1" a="1"/>
  <c r="J160" i="1" s="1"/>
  <c r="J162" i="1" a="1"/>
  <c r="J162" i="1" s="1"/>
  <c r="J164" i="1" a="1"/>
  <c r="J164" i="1" s="1"/>
  <c r="J166" i="1" a="1"/>
  <c r="J166" i="1" s="1"/>
  <c r="J168" i="1" a="1"/>
  <c r="J168" i="1" s="1"/>
  <c r="J170" i="1" a="1"/>
  <c r="J170" i="1" s="1"/>
  <c r="J172" i="1" a="1"/>
  <c r="J172" i="1" s="1"/>
  <c r="J174" i="1" a="1"/>
  <c r="J174" i="1" s="1"/>
  <c r="J176" i="1" a="1"/>
  <c r="J176" i="1" s="1"/>
  <c r="J11" i="1" a="1"/>
  <c r="J11" i="1" s="1"/>
  <c r="J13" i="1" a="1"/>
  <c r="J13" i="1" s="1"/>
  <c r="J15" i="1" a="1"/>
  <c r="J15" i="1" s="1"/>
  <c r="J17" i="1" a="1"/>
  <c r="J17" i="1" s="1"/>
  <c r="J19" i="1" a="1"/>
  <c r="J19" i="1" s="1"/>
  <c r="J21" i="1" a="1"/>
  <c r="J21" i="1" s="1"/>
  <c r="J23" i="1" a="1"/>
  <c r="J23" i="1" s="1"/>
  <c r="J25" i="1" a="1"/>
  <c r="J25" i="1" s="1"/>
  <c r="J27" i="1" a="1"/>
  <c r="J27" i="1" s="1"/>
  <c r="J29" i="1" a="1"/>
  <c r="J29" i="1" s="1"/>
  <c r="J31" i="1" a="1"/>
  <c r="J31" i="1" s="1"/>
  <c r="J33" i="1" a="1"/>
  <c r="J33" i="1" s="1"/>
  <c r="J35" i="1" a="1"/>
  <c r="J35" i="1" s="1"/>
  <c r="J37" i="1" a="1"/>
  <c r="J37" i="1" s="1"/>
  <c r="J39" i="1" a="1"/>
  <c r="J39" i="1" s="1"/>
  <c r="J41" i="1" a="1"/>
  <c r="J41" i="1" s="1"/>
  <c r="J43" i="1" a="1"/>
  <c r="J43" i="1" s="1"/>
  <c r="J45" i="1" a="1"/>
  <c r="J45" i="1" s="1"/>
  <c r="J47" i="1" a="1"/>
  <c r="J47" i="1" s="1"/>
  <c r="J49" i="1" a="1"/>
  <c r="J49" i="1" s="1"/>
  <c r="J51" i="1" a="1"/>
  <c r="J51" i="1" s="1"/>
  <c r="J53" i="1" a="1"/>
  <c r="J53" i="1" s="1"/>
  <c r="J55" i="1" a="1"/>
  <c r="J55" i="1" s="1"/>
  <c r="J57" i="1" a="1"/>
  <c r="J57" i="1" s="1"/>
  <c r="J59" i="1" a="1"/>
  <c r="J59" i="1" s="1"/>
  <c r="J61" i="1" a="1"/>
  <c r="J61" i="1" s="1"/>
  <c r="J63" i="1" a="1"/>
  <c r="J63" i="1" s="1"/>
  <c r="J65" i="1" a="1"/>
  <c r="J65" i="1" s="1"/>
  <c r="J67" i="1" a="1"/>
  <c r="J67" i="1" s="1"/>
  <c r="J69" i="1" a="1"/>
  <c r="J69" i="1" s="1"/>
  <c r="J71" i="1" a="1"/>
  <c r="J71" i="1" s="1"/>
  <c r="J73" i="1" a="1"/>
  <c r="J73" i="1" s="1"/>
  <c r="J75" i="1" a="1"/>
  <c r="J75" i="1" s="1"/>
  <c r="J77" i="1" a="1"/>
  <c r="J77" i="1" s="1"/>
  <c r="J79" i="1" a="1"/>
  <c r="J79" i="1" s="1"/>
  <c r="J81" i="1" a="1"/>
  <c r="J81" i="1" s="1"/>
  <c r="J83" i="1" a="1"/>
  <c r="J83" i="1" s="1"/>
  <c r="J85" i="1" a="1"/>
  <c r="J85" i="1" s="1"/>
  <c r="J87" i="1" a="1"/>
  <c r="J87" i="1" s="1"/>
  <c r="J89" i="1" a="1"/>
  <c r="J89" i="1" s="1"/>
  <c r="J91" i="1" a="1"/>
  <c r="J91" i="1" s="1"/>
  <c r="J93" i="1" a="1"/>
  <c r="J93" i="1" s="1"/>
  <c r="J95" i="1" a="1"/>
  <c r="J95" i="1" s="1"/>
  <c r="J96" i="1" a="1"/>
  <c r="J96" i="1" s="1"/>
  <c r="J97" i="1" a="1"/>
  <c r="J97" i="1" s="1"/>
  <c r="J99" i="1" a="1"/>
  <c r="J99" i="1" s="1"/>
  <c r="J101" i="1" a="1"/>
  <c r="J101" i="1" s="1"/>
  <c r="J103" i="1" a="1"/>
  <c r="J103" i="1" s="1"/>
  <c r="J105" i="1" a="1"/>
  <c r="J105" i="1" s="1"/>
  <c r="J107" i="1" a="1"/>
  <c r="J107" i="1" s="1"/>
  <c r="J109" i="1" a="1"/>
  <c r="J109" i="1" s="1"/>
  <c r="J111" i="1" a="1"/>
  <c r="J111" i="1" s="1"/>
  <c r="J113" i="1" a="1"/>
  <c r="J113" i="1" s="1"/>
  <c r="J115" i="1" a="1"/>
  <c r="J115" i="1" s="1"/>
  <c r="J117" i="1" a="1"/>
  <c r="J117" i="1" s="1"/>
  <c r="J119" i="1" a="1"/>
  <c r="J119" i="1" s="1"/>
  <c r="J121" i="1" a="1"/>
  <c r="J121" i="1" s="1"/>
  <c r="J123" i="1" a="1"/>
  <c r="J123" i="1" s="1"/>
  <c r="J125" i="1" a="1"/>
  <c r="J125" i="1" s="1"/>
  <c r="J127" i="1" a="1"/>
  <c r="J127" i="1" s="1"/>
  <c r="J129" i="1" a="1"/>
  <c r="J129" i="1" s="1"/>
  <c r="J131" i="1" a="1"/>
  <c r="J131" i="1" s="1"/>
  <c r="J133" i="1" a="1"/>
  <c r="J133" i="1" s="1"/>
  <c r="J135" i="1" a="1"/>
  <c r="J135" i="1" s="1"/>
  <c r="J137" i="1" a="1"/>
  <c r="J137" i="1" s="1"/>
  <c r="J139" i="1" a="1"/>
  <c r="J139" i="1" s="1"/>
  <c r="J141" i="1" a="1"/>
  <c r="J141" i="1" s="1"/>
  <c r="J143" i="1" a="1"/>
  <c r="J143" i="1" s="1"/>
  <c r="J145" i="1" a="1"/>
  <c r="J145" i="1" s="1"/>
  <c r="J147" i="1" a="1"/>
  <c r="J147" i="1" s="1"/>
  <c r="J149" i="1" a="1"/>
  <c r="J149" i="1" s="1"/>
  <c r="J151" i="1" a="1"/>
  <c r="J151" i="1" s="1"/>
  <c r="J153" i="1" a="1"/>
  <c r="J153" i="1" s="1"/>
  <c r="J155" i="1" a="1"/>
  <c r="J155" i="1" s="1"/>
  <c r="J157" i="1" a="1"/>
  <c r="J157" i="1" s="1"/>
  <c r="J159" i="1" a="1"/>
  <c r="J159" i="1" s="1"/>
  <c r="J161" i="1" a="1"/>
  <c r="J161" i="1" s="1"/>
  <c r="J163" i="1" a="1"/>
  <c r="J163" i="1" s="1"/>
  <c r="J165" i="1" a="1"/>
  <c r="J165" i="1" s="1"/>
  <c r="J167" i="1" a="1"/>
  <c r="J167" i="1" s="1"/>
  <c r="J169" i="1" a="1"/>
  <c r="J169" i="1" s="1"/>
  <c r="J171" i="1" a="1"/>
  <c r="J171" i="1" s="1"/>
  <c r="J173" i="1" a="1"/>
  <c r="J173" i="1" s="1"/>
  <c r="J175" i="1" a="1"/>
  <c r="J175" i="1" s="1"/>
  <c r="J177" i="1" a="1"/>
  <c r="J177" i="1" s="1"/>
  <c r="J178" i="1" a="1"/>
  <c r="J178" i="1" s="1"/>
  <c r="J180" i="1" a="1"/>
  <c r="J180" i="1" s="1"/>
  <c r="J182" i="1" a="1"/>
  <c r="J182" i="1" s="1"/>
  <c r="J184" i="1" a="1"/>
  <c r="J184" i="1" s="1"/>
  <c r="J186" i="1" a="1"/>
  <c r="J186" i="1" s="1"/>
  <c r="J188" i="1" a="1"/>
  <c r="J188" i="1" s="1"/>
  <c r="J190" i="1" a="1"/>
  <c r="J190" i="1" s="1"/>
  <c r="J192" i="1" a="1"/>
  <c r="J192" i="1" s="1"/>
  <c r="J194" i="1" a="1"/>
  <c r="J194" i="1" s="1"/>
  <c r="J196" i="1" a="1"/>
  <c r="J196" i="1" s="1"/>
  <c r="J198" i="1" a="1"/>
  <c r="J198" i="1" s="1"/>
  <c r="J200" i="1" a="1"/>
  <c r="J200" i="1" s="1"/>
  <c r="J202" i="1" a="1"/>
  <c r="J202" i="1" s="1"/>
  <c r="J204" i="1" a="1"/>
  <c r="J204" i="1" s="1"/>
  <c r="J206" i="1" a="1"/>
  <c r="J206" i="1" s="1"/>
  <c r="J208" i="1" a="1"/>
  <c r="J208" i="1" s="1"/>
  <c r="J210" i="1" a="1"/>
  <c r="J210" i="1" s="1"/>
  <c r="J212" i="1" a="1"/>
  <c r="J212" i="1" s="1"/>
  <c r="J214" i="1" a="1"/>
  <c r="J214" i="1" s="1"/>
  <c r="J216" i="1" a="1"/>
  <c r="J216" i="1" s="1"/>
  <c r="J218" i="1" a="1"/>
  <c r="J218" i="1" s="1"/>
  <c r="J220" i="1" a="1"/>
  <c r="J220" i="1" s="1"/>
  <c r="J222" i="1" a="1"/>
  <c r="J222" i="1" s="1"/>
  <c r="J224" i="1" a="1"/>
  <c r="J224" i="1" s="1"/>
  <c r="J226" i="1" a="1"/>
  <c r="J226" i="1" s="1"/>
  <c r="J228" i="1" a="1"/>
  <c r="J228" i="1" s="1"/>
  <c r="J230" i="1" a="1"/>
  <c r="J230" i="1" s="1"/>
  <c r="J232" i="1" a="1"/>
  <c r="J232" i="1" s="1"/>
  <c r="J234" i="1" a="1"/>
  <c r="J234" i="1" s="1"/>
  <c r="J236" i="1" a="1"/>
  <c r="J236" i="1" s="1"/>
  <c r="J238" i="1" a="1"/>
  <c r="J238" i="1" s="1"/>
  <c r="J240" i="1" a="1"/>
  <c r="J240" i="1" s="1"/>
  <c r="J242" i="1" a="1"/>
  <c r="J242" i="1" s="1"/>
  <c r="J244" i="1" a="1"/>
  <c r="J244" i="1" s="1"/>
  <c r="J246" i="1" a="1"/>
  <c r="J246" i="1" s="1"/>
  <c r="J248" i="1" a="1"/>
  <c r="J248" i="1" s="1"/>
  <c r="J250" i="1" a="1"/>
  <c r="J250" i="1" s="1"/>
  <c r="J252" i="1" a="1"/>
  <c r="J252" i="1" s="1"/>
  <c r="J254" i="1" a="1"/>
  <c r="J254" i="1" s="1"/>
  <c r="J256" i="1" a="1"/>
  <c r="J256" i="1" s="1"/>
  <c r="J258" i="1" a="1"/>
  <c r="J258" i="1" s="1"/>
  <c r="J260" i="1" a="1"/>
  <c r="J260" i="1" s="1"/>
  <c r="J262" i="1" a="1"/>
  <c r="J262" i="1" s="1"/>
  <c r="J264" i="1" a="1"/>
  <c r="J264" i="1" s="1"/>
  <c r="J266" i="1" a="1"/>
  <c r="J266" i="1" s="1"/>
  <c r="J268" i="1" a="1"/>
  <c r="J268" i="1" s="1"/>
  <c r="J270" i="1" a="1"/>
  <c r="J270" i="1" s="1"/>
  <c r="J272" i="1" a="1"/>
  <c r="J272" i="1" s="1"/>
  <c r="J274" i="1" a="1"/>
  <c r="J274" i="1" s="1"/>
  <c r="J276" i="1" a="1"/>
  <c r="J276" i="1" s="1"/>
  <c r="J278" i="1" a="1"/>
  <c r="J278" i="1" s="1"/>
  <c r="J280" i="1" a="1"/>
  <c r="J280" i="1" s="1"/>
  <c r="J282" i="1" a="1"/>
  <c r="J282" i="1" s="1"/>
  <c r="J284" i="1" a="1"/>
  <c r="J284" i="1" s="1"/>
  <c r="J286" i="1" a="1"/>
  <c r="J286" i="1" s="1"/>
  <c r="J288" i="1" a="1"/>
  <c r="J288" i="1" s="1"/>
  <c r="J290" i="1" a="1"/>
  <c r="J290" i="1" s="1"/>
  <c r="J292" i="1" a="1"/>
  <c r="J292" i="1" s="1"/>
  <c r="J294" i="1" a="1"/>
  <c r="J294" i="1" s="1"/>
  <c r="J296" i="1" a="1"/>
  <c r="J296" i="1" s="1"/>
  <c r="J298" i="1" a="1"/>
  <c r="J298" i="1" s="1"/>
  <c r="J300" i="1" a="1"/>
  <c r="J300" i="1" s="1"/>
  <c r="J302" i="1" a="1"/>
  <c r="J302" i="1" s="1"/>
  <c r="J304" i="1" a="1"/>
  <c r="J304" i="1" s="1"/>
  <c r="J306" i="1" a="1"/>
  <c r="J306" i="1" s="1"/>
  <c r="J308" i="1" a="1"/>
  <c r="J308" i="1" s="1"/>
  <c r="J310" i="1" a="1"/>
  <c r="J310" i="1" s="1"/>
  <c r="J312" i="1" a="1"/>
  <c r="J312" i="1" s="1"/>
  <c r="J314" i="1" a="1"/>
  <c r="J314" i="1" s="1"/>
  <c r="J316" i="1" a="1"/>
  <c r="J316" i="1" s="1"/>
  <c r="J318" i="1" a="1"/>
  <c r="J318" i="1" s="1"/>
  <c r="J320" i="1" a="1"/>
  <c r="J320" i="1" s="1"/>
  <c r="J322" i="1" a="1"/>
  <c r="J322" i="1" s="1"/>
  <c r="J324" i="1" a="1"/>
  <c r="J324" i="1" s="1"/>
  <c r="J326" i="1" a="1"/>
  <c r="J326" i="1" s="1"/>
  <c r="J328" i="1" a="1"/>
  <c r="J328" i="1" s="1"/>
  <c r="J330" i="1" a="1"/>
  <c r="J330" i="1" s="1"/>
  <c r="J332" i="1" a="1"/>
  <c r="J332" i="1" s="1"/>
  <c r="J334" i="1" a="1"/>
  <c r="J334" i="1" s="1"/>
  <c r="J336" i="1" a="1"/>
  <c r="J336" i="1" s="1"/>
  <c r="J338" i="1" a="1"/>
  <c r="J338" i="1" s="1"/>
  <c r="J340" i="1" a="1"/>
  <c r="J340" i="1" s="1"/>
  <c r="J342" i="1" a="1"/>
  <c r="J342" i="1" s="1"/>
  <c r="J344" i="1" a="1"/>
  <c r="J344" i="1" s="1"/>
  <c r="J346" i="1" a="1"/>
  <c r="J346" i="1" s="1"/>
  <c r="J179" i="1" a="1"/>
  <c r="J179" i="1" s="1"/>
  <c r="J181" i="1" a="1"/>
  <c r="J181" i="1" s="1"/>
  <c r="J183" i="1" a="1"/>
  <c r="J183" i="1" s="1"/>
  <c r="J185" i="1" a="1"/>
  <c r="J185" i="1" s="1"/>
  <c r="J187" i="1" a="1"/>
  <c r="J187" i="1" s="1"/>
  <c r="J189" i="1" a="1"/>
  <c r="J189" i="1" s="1"/>
  <c r="J191" i="1" a="1"/>
  <c r="J191" i="1" s="1"/>
  <c r="J193" i="1" a="1"/>
  <c r="J193" i="1" s="1"/>
  <c r="J195" i="1" a="1"/>
  <c r="J195" i="1" s="1"/>
  <c r="J197" i="1" a="1"/>
  <c r="J197" i="1" s="1"/>
  <c r="J199" i="1" a="1"/>
  <c r="J199" i="1" s="1"/>
  <c r="J201" i="1" a="1"/>
  <c r="J201" i="1" s="1"/>
  <c r="J203" i="1" a="1"/>
  <c r="J203" i="1" s="1"/>
  <c r="J205" i="1" a="1"/>
  <c r="J205" i="1" s="1"/>
  <c r="J207" i="1" a="1"/>
  <c r="J207" i="1" s="1"/>
  <c r="J209" i="1" a="1"/>
  <c r="J209" i="1" s="1"/>
  <c r="J211" i="1" a="1"/>
  <c r="J211" i="1" s="1"/>
  <c r="J213" i="1" a="1"/>
  <c r="J213" i="1" s="1"/>
  <c r="J215" i="1" a="1"/>
  <c r="J215" i="1" s="1"/>
  <c r="J217" i="1" a="1"/>
  <c r="J217" i="1" s="1"/>
  <c r="J219" i="1" a="1"/>
  <c r="J219" i="1" s="1"/>
  <c r="J221" i="1" a="1"/>
  <c r="J221" i="1" s="1"/>
  <c r="J223" i="1" a="1"/>
  <c r="J223" i="1" s="1"/>
  <c r="J225" i="1" a="1"/>
  <c r="J225" i="1" s="1"/>
  <c r="J227" i="1" a="1"/>
  <c r="J227" i="1" s="1"/>
  <c r="J229" i="1" a="1"/>
  <c r="J229" i="1" s="1"/>
  <c r="J231" i="1" a="1"/>
  <c r="J231" i="1" s="1"/>
  <c r="J233" i="1" a="1"/>
  <c r="J233" i="1" s="1"/>
  <c r="J235" i="1" a="1"/>
  <c r="J235" i="1" s="1"/>
  <c r="J237" i="1" a="1"/>
  <c r="J237" i="1" s="1"/>
  <c r="J239" i="1" a="1"/>
  <c r="J239" i="1" s="1"/>
  <c r="J241" i="1" a="1"/>
  <c r="J241" i="1" s="1"/>
  <c r="J243" i="1" a="1"/>
  <c r="J243" i="1" s="1"/>
  <c r="J245" i="1" a="1"/>
  <c r="J245" i="1" s="1"/>
  <c r="J247" i="1" a="1"/>
  <c r="J247" i="1" s="1"/>
  <c r="J249" i="1" a="1"/>
  <c r="J249" i="1" s="1"/>
  <c r="J251" i="1" a="1"/>
  <c r="J251" i="1" s="1"/>
  <c r="J253" i="1" a="1"/>
  <c r="J253" i="1" s="1"/>
  <c r="J255" i="1" a="1"/>
  <c r="J255" i="1" s="1"/>
  <c r="J257" i="1" a="1"/>
  <c r="J257" i="1" s="1"/>
  <c r="J259" i="1" a="1"/>
  <c r="J259" i="1" s="1"/>
  <c r="J261" i="1" a="1"/>
  <c r="J261" i="1" s="1"/>
  <c r="J263" i="1" a="1"/>
  <c r="J263" i="1" s="1"/>
  <c r="J265" i="1" a="1"/>
  <c r="J265" i="1" s="1"/>
  <c r="J267" i="1" a="1"/>
  <c r="J267" i="1" s="1"/>
  <c r="J269" i="1" a="1"/>
  <c r="J269" i="1" s="1"/>
  <c r="J271" i="1" a="1"/>
  <c r="J271" i="1" s="1"/>
  <c r="J273" i="1" a="1"/>
  <c r="J273" i="1" s="1"/>
  <c r="J275" i="1" a="1"/>
  <c r="J275" i="1" s="1"/>
  <c r="J277" i="1" a="1"/>
  <c r="J277" i="1" s="1"/>
  <c r="J279" i="1" a="1"/>
  <c r="J279" i="1" s="1"/>
  <c r="J281" i="1" a="1"/>
  <c r="J281" i="1" s="1"/>
  <c r="J283" i="1" a="1"/>
  <c r="J283" i="1" s="1"/>
  <c r="J285" i="1" a="1"/>
  <c r="J285" i="1" s="1"/>
  <c r="J287" i="1" a="1"/>
  <c r="J287" i="1" s="1"/>
  <c r="J289" i="1" a="1"/>
  <c r="J289" i="1" s="1"/>
  <c r="J291" i="1" a="1"/>
  <c r="J291" i="1" s="1"/>
  <c r="J293" i="1" a="1"/>
  <c r="J293" i="1" s="1"/>
  <c r="J295" i="1" a="1"/>
  <c r="J295" i="1" s="1"/>
  <c r="J297" i="1" a="1"/>
  <c r="J297" i="1" s="1"/>
  <c r="J299" i="1" a="1"/>
  <c r="J299" i="1" s="1"/>
  <c r="J301" i="1" a="1"/>
  <c r="J301" i="1" s="1"/>
  <c r="J303" i="1" a="1"/>
  <c r="J303" i="1" s="1"/>
  <c r="J305" i="1" a="1"/>
  <c r="J305" i="1" s="1"/>
  <c r="J307" i="1" a="1"/>
  <c r="J307" i="1" s="1"/>
  <c r="J309" i="1" a="1"/>
  <c r="J309" i="1" s="1"/>
  <c r="J311" i="1" a="1"/>
  <c r="J311" i="1" s="1"/>
  <c r="J313" i="1" a="1"/>
  <c r="J313" i="1" s="1"/>
  <c r="J315" i="1" a="1"/>
  <c r="J315" i="1" s="1"/>
  <c r="J317" i="1" a="1"/>
  <c r="J317" i="1" s="1"/>
  <c r="J319" i="1" a="1"/>
  <c r="J319" i="1" s="1"/>
  <c r="J321" i="1" a="1"/>
  <c r="J321" i="1" s="1"/>
  <c r="J323" i="1" a="1"/>
  <c r="J323" i="1" s="1"/>
  <c r="J325" i="1" a="1"/>
  <c r="J325" i="1" s="1"/>
  <c r="J327" i="1" a="1"/>
  <c r="J327" i="1" s="1"/>
  <c r="J329" i="1" a="1"/>
  <c r="J329" i="1" s="1"/>
  <c r="J331" i="1" a="1"/>
  <c r="J331" i="1" s="1"/>
  <c r="J333" i="1" a="1"/>
  <c r="J333" i="1" s="1"/>
  <c r="J335" i="1" a="1"/>
  <c r="J335" i="1" s="1"/>
  <c r="J337" i="1" a="1"/>
  <c r="J337" i="1" s="1"/>
  <c r="J339" i="1" a="1"/>
  <c r="J339" i="1" s="1"/>
  <c r="J341" i="1" a="1"/>
  <c r="J341" i="1" s="1"/>
  <c r="K3" i="1"/>
  <c r="J8" i="1" a="1"/>
  <c r="J8" i="1" s="1"/>
  <c r="J6" i="1" a="1"/>
  <c r="J6" i="1" s="1"/>
  <c r="J402" i="1" a="1"/>
  <c r="J402" i="1" s="1"/>
  <c r="J400" i="1" a="1"/>
  <c r="J400" i="1" s="1"/>
  <c r="J398" i="1" a="1"/>
  <c r="J398" i="1" s="1"/>
  <c r="J396" i="1" a="1"/>
  <c r="J396" i="1" s="1"/>
  <c r="J394" i="1" a="1"/>
  <c r="J394" i="1" s="1"/>
  <c r="J392" i="1" a="1"/>
  <c r="J392" i="1" s="1"/>
  <c r="J390" i="1" a="1"/>
  <c r="J390" i="1" s="1"/>
  <c r="J388" i="1" a="1"/>
  <c r="J388" i="1" s="1"/>
  <c r="J386" i="1" a="1"/>
  <c r="J386" i="1" s="1"/>
  <c r="J384" i="1" a="1"/>
  <c r="J384" i="1" s="1"/>
  <c r="J382" i="1" a="1"/>
  <c r="J382" i="1" s="1"/>
  <c r="J380" i="1" a="1"/>
  <c r="J380" i="1" s="1"/>
  <c r="J378" i="1" a="1"/>
  <c r="J378" i="1" s="1"/>
  <c r="J376" i="1" a="1"/>
  <c r="J376" i="1" s="1"/>
  <c r="J374" i="1" a="1"/>
  <c r="J374" i="1" s="1"/>
  <c r="J372" i="1" a="1"/>
  <c r="J372" i="1" s="1"/>
  <c r="J370" i="1" a="1"/>
  <c r="J370" i="1" s="1"/>
  <c r="J368" i="1" a="1"/>
  <c r="J368" i="1" s="1"/>
  <c r="J366" i="1" a="1"/>
  <c r="J366" i="1" s="1"/>
  <c r="J364" i="1" a="1"/>
  <c r="J364" i="1" s="1"/>
  <c r="J362" i="1" a="1"/>
  <c r="J362" i="1" s="1"/>
  <c r="J360" i="1" a="1"/>
  <c r="J360" i="1" s="1"/>
  <c r="J358" i="1" a="1"/>
  <c r="J358" i="1" s="1"/>
  <c r="J356" i="1" a="1"/>
  <c r="J356" i="1" s="1"/>
  <c r="J354" i="1" a="1"/>
  <c r="J354" i="1" s="1"/>
  <c r="J352" i="1" a="1"/>
  <c r="J352" i="1" s="1"/>
  <c r="J350" i="1" a="1"/>
  <c r="J350" i="1" s="1"/>
  <c r="J348" i="1" a="1"/>
  <c r="J348" i="1" s="1"/>
  <c r="J345" i="1" a="1"/>
  <c r="J345" i="1" s="1"/>
  <c r="J3" i="1" a="1"/>
  <c r="J3" i="1" s="1"/>
  <c r="J9" i="1" a="1"/>
  <c r="J9" i="1" s="1"/>
  <c r="J401" i="1" a="1"/>
  <c r="J401" i="1" s="1"/>
  <c r="J399" i="1" a="1"/>
  <c r="J399" i="1" s="1"/>
  <c r="J397" i="1" a="1"/>
  <c r="J397" i="1" s="1"/>
  <c r="J395" i="1" a="1"/>
  <c r="J395" i="1" s="1"/>
  <c r="J393" i="1" a="1"/>
  <c r="J393" i="1" s="1"/>
  <c r="J391" i="1" a="1"/>
  <c r="J391" i="1" s="1"/>
  <c r="J389" i="1" a="1"/>
  <c r="J389" i="1" s="1"/>
  <c r="J387" i="1" a="1"/>
  <c r="J387" i="1" s="1"/>
  <c r="J385" i="1" a="1"/>
  <c r="J385" i="1" s="1"/>
  <c r="J383" i="1" a="1"/>
  <c r="J383" i="1" s="1"/>
  <c r="J381" i="1" a="1"/>
  <c r="J381" i="1" s="1"/>
  <c r="J379" i="1" a="1"/>
  <c r="J379" i="1" s="1"/>
  <c r="J377" i="1" a="1"/>
  <c r="J377" i="1" s="1"/>
  <c r="J375" i="1" a="1"/>
  <c r="J375" i="1" s="1"/>
  <c r="J373" i="1" a="1"/>
  <c r="J373" i="1" s="1"/>
  <c r="J371" i="1" a="1"/>
  <c r="J371" i="1" s="1"/>
  <c r="J369" i="1" a="1"/>
  <c r="J369" i="1" s="1"/>
  <c r="J367" i="1" a="1"/>
  <c r="J367" i="1" s="1"/>
  <c r="J365" i="1" a="1"/>
  <c r="J365" i="1" s="1"/>
  <c r="J363" i="1" a="1"/>
  <c r="J363" i="1" s="1"/>
  <c r="J361" i="1" a="1"/>
  <c r="J361" i="1" s="1"/>
  <c r="J359" i="1" a="1"/>
  <c r="J359" i="1" s="1"/>
  <c r="J357" i="1" a="1"/>
  <c r="J357" i="1" s="1"/>
  <c r="J355" i="1" a="1"/>
  <c r="J355" i="1" s="1"/>
  <c r="J353" i="1" a="1"/>
  <c r="J353" i="1" s="1"/>
  <c r="J351" i="1" a="1"/>
  <c r="J351" i="1" s="1"/>
  <c r="J349" i="1" a="1"/>
  <c r="J349" i="1" s="1"/>
  <c r="J347" i="1" a="1"/>
  <c r="J347" i="1" s="1"/>
  <c r="J343" i="1" a="1"/>
  <c r="J343" i="1" s="1"/>
  <c r="B4" i="1"/>
  <c r="B5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F7" i="1" s="1" a="1"/>
  <c r="F7" i="1" s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F8" i="1" s="1" a="1"/>
  <c r="F8" i="1" s="1"/>
  <c r="B172" i="1"/>
  <c r="B173" i="1"/>
  <c r="B174" i="1"/>
  <c r="B175" i="1"/>
  <c r="B176" i="1"/>
  <c r="B177" i="1"/>
  <c r="B178" i="1"/>
  <c r="B179" i="1"/>
  <c r="B180" i="1"/>
  <c r="B181" i="1"/>
  <c r="B182" i="1"/>
  <c r="B183" i="1"/>
  <c r="F9" i="1" s="1" a="1"/>
  <c r="F9" i="1" s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J4" i="1" s="1" a="1"/>
  <c r="J4" i="1" s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J5" i="1" s="1" a="1"/>
  <c r="J5" i="1" s="1"/>
  <c r="B372" i="1"/>
  <c r="B373" i="1"/>
  <c r="B374" i="1"/>
  <c r="B375" i="1"/>
  <c r="B376" i="1"/>
  <c r="B377" i="1"/>
  <c r="B378" i="1"/>
  <c r="B379" i="1"/>
  <c r="B380" i="1"/>
  <c r="B381" i="1"/>
  <c r="B382" i="1"/>
  <c r="B383" i="1"/>
  <c r="F15" i="1" s="1" a="1"/>
  <c r="F15" i="1" s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F14" i="1" a="1"/>
  <c r="F14" i="1" s="1"/>
  <c r="F16" i="1" a="1"/>
  <c r="F16" i="1" s="1"/>
  <c r="F17" i="1" a="1"/>
  <c r="F17" i="1" s="1"/>
  <c r="F18" i="1" a="1"/>
  <c r="F18" i="1" s="1"/>
  <c r="L18" i="1" s="1"/>
  <c r="F19" i="1" a="1"/>
  <c r="F19" i="1" s="1"/>
  <c r="F20" i="1" a="1"/>
  <c r="F20" i="1" s="1"/>
  <c r="L20" i="1" s="1"/>
  <c r="F21" i="1" a="1"/>
  <c r="F21" i="1" s="1"/>
  <c r="F22" i="1" a="1"/>
  <c r="F22" i="1" s="1"/>
  <c r="L22" i="1" s="1"/>
  <c r="F23" i="1" a="1"/>
  <c r="F23" i="1" s="1"/>
  <c r="F24" i="1" a="1"/>
  <c r="F24" i="1" s="1"/>
  <c r="L24" i="1" s="1"/>
  <c r="F25" i="1" a="1"/>
  <c r="F25" i="1" s="1"/>
  <c r="F26" i="1" a="1"/>
  <c r="F26" i="1" s="1"/>
  <c r="L26" i="1" s="1"/>
  <c r="F27" i="1" a="1"/>
  <c r="F27" i="1" s="1"/>
  <c r="F28" i="1" a="1"/>
  <c r="F28" i="1" s="1"/>
  <c r="L28" i="1" s="1"/>
  <c r="F29" i="1" a="1"/>
  <c r="F29" i="1" s="1"/>
  <c r="F30" i="1" a="1"/>
  <c r="F30" i="1" s="1"/>
  <c r="L30" i="1" s="1"/>
  <c r="F31" i="1" a="1"/>
  <c r="F31" i="1" s="1"/>
  <c r="F32" i="1" a="1"/>
  <c r="F32" i="1" s="1"/>
  <c r="L32" i="1" s="1"/>
  <c r="F33" i="1" a="1"/>
  <c r="F33" i="1" s="1"/>
  <c r="F34" i="1" a="1"/>
  <c r="F34" i="1" s="1"/>
  <c r="L34" i="1" s="1"/>
  <c r="F35" i="1" a="1"/>
  <c r="F35" i="1" s="1"/>
  <c r="F36" i="1" a="1"/>
  <c r="F36" i="1" s="1"/>
  <c r="L36" i="1" s="1"/>
  <c r="F37" i="1" a="1"/>
  <c r="F37" i="1" s="1"/>
  <c r="F38" i="1" a="1"/>
  <c r="F38" i="1" s="1"/>
  <c r="L38" i="1" s="1"/>
  <c r="F39" i="1" a="1"/>
  <c r="F39" i="1" s="1"/>
  <c r="F40" i="1" a="1"/>
  <c r="F40" i="1" s="1"/>
  <c r="L40" i="1" s="1"/>
  <c r="F41" i="1" a="1"/>
  <c r="F41" i="1" s="1"/>
  <c r="F42" i="1" a="1"/>
  <c r="F42" i="1" s="1"/>
  <c r="L42" i="1" s="1"/>
  <c r="F43" i="1" a="1"/>
  <c r="F43" i="1" s="1"/>
  <c r="F44" i="1" a="1"/>
  <c r="F44" i="1" s="1"/>
  <c r="L44" i="1" s="1"/>
  <c r="F45" i="1" a="1"/>
  <c r="F45" i="1" s="1"/>
  <c r="F46" i="1" a="1"/>
  <c r="F46" i="1" s="1"/>
  <c r="L46" i="1" s="1"/>
  <c r="F47" i="1" a="1"/>
  <c r="F47" i="1" s="1"/>
  <c r="F48" i="1" a="1"/>
  <c r="F48" i="1" s="1"/>
  <c r="L48" i="1" s="1"/>
  <c r="F49" i="1" a="1"/>
  <c r="F49" i="1" s="1"/>
  <c r="F50" i="1" a="1"/>
  <c r="F50" i="1" s="1"/>
  <c r="L50" i="1" s="1"/>
  <c r="F51" i="1" a="1"/>
  <c r="F51" i="1" s="1"/>
  <c r="L51" i="1" s="1"/>
  <c r="F52" i="1" a="1"/>
  <c r="F52" i="1" s="1"/>
  <c r="L52" i="1" s="1"/>
  <c r="F53" i="1" a="1"/>
  <c r="F53" i="1" s="1"/>
  <c r="L53" i="1" s="1"/>
  <c r="F54" i="1" a="1"/>
  <c r="F54" i="1" s="1"/>
  <c r="L54" i="1" s="1"/>
  <c r="F55" i="1" a="1"/>
  <c r="F55" i="1" s="1"/>
  <c r="L55" i="1" s="1"/>
  <c r="F56" i="1" a="1"/>
  <c r="F56" i="1" s="1"/>
  <c r="L56" i="1" s="1"/>
  <c r="F57" i="1" a="1"/>
  <c r="F57" i="1" s="1"/>
  <c r="L57" i="1" s="1"/>
  <c r="F58" i="1" a="1"/>
  <c r="F58" i="1" s="1"/>
  <c r="L58" i="1" s="1"/>
  <c r="F59" i="1" a="1"/>
  <c r="F59" i="1" s="1"/>
  <c r="L59" i="1" s="1"/>
  <c r="F60" i="1" a="1"/>
  <c r="F60" i="1" s="1"/>
  <c r="L60" i="1" s="1"/>
  <c r="F61" i="1" a="1"/>
  <c r="F61" i="1" s="1"/>
  <c r="L61" i="1" s="1"/>
  <c r="F62" i="1" a="1"/>
  <c r="F62" i="1" s="1"/>
  <c r="L62" i="1" s="1"/>
  <c r="F63" i="1" a="1"/>
  <c r="F63" i="1" s="1"/>
  <c r="L63" i="1" s="1"/>
  <c r="F64" i="1" a="1"/>
  <c r="F64" i="1" s="1"/>
  <c r="L64" i="1" s="1"/>
  <c r="F65" i="1" a="1"/>
  <c r="F65" i="1" s="1"/>
  <c r="L65" i="1" s="1"/>
  <c r="F66" i="1" a="1"/>
  <c r="F66" i="1" s="1"/>
  <c r="L66" i="1" s="1"/>
  <c r="F67" i="1" a="1"/>
  <c r="F67" i="1" s="1"/>
  <c r="L67" i="1" s="1"/>
  <c r="F68" i="1" a="1"/>
  <c r="F68" i="1" s="1"/>
  <c r="L68" i="1" s="1"/>
  <c r="F69" i="1" a="1"/>
  <c r="F69" i="1" s="1"/>
  <c r="L69" i="1" s="1"/>
  <c r="F70" i="1" a="1"/>
  <c r="F70" i="1" s="1"/>
  <c r="L70" i="1" s="1"/>
  <c r="F71" i="1" a="1"/>
  <c r="F71" i="1" s="1"/>
  <c r="L71" i="1" s="1"/>
  <c r="F72" i="1" a="1"/>
  <c r="F72" i="1" s="1"/>
  <c r="L72" i="1" s="1"/>
  <c r="F73" i="1" a="1"/>
  <c r="F73" i="1" s="1"/>
  <c r="L73" i="1" s="1"/>
  <c r="F74" i="1" a="1"/>
  <c r="F74" i="1" s="1"/>
  <c r="L74" i="1" s="1"/>
  <c r="F75" i="1" a="1"/>
  <c r="F75" i="1" s="1"/>
  <c r="L75" i="1" s="1"/>
  <c r="F76" i="1" a="1"/>
  <c r="F76" i="1" s="1"/>
  <c r="L76" i="1" s="1"/>
  <c r="F77" i="1" a="1"/>
  <c r="F77" i="1" s="1"/>
  <c r="L77" i="1" s="1"/>
  <c r="F78" i="1" a="1"/>
  <c r="F78" i="1" s="1"/>
  <c r="L78" i="1" s="1"/>
  <c r="F79" i="1" a="1"/>
  <c r="F79" i="1" s="1"/>
  <c r="L79" i="1" s="1"/>
  <c r="F80" i="1" a="1"/>
  <c r="F80" i="1" s="1"/>
  <c r="L80" i="1" s="1"/>
  <c r="F81" i="1" a="1"/>
  <c r="F81" i="1" s="1"/>
  <c r="L81" i="1" s="1"/>
  <c r="F82" i="1" a="1"/>
  <c r="F82" i="1" s="1"/>
  <c r="L82" i="1" s="1"/>
  <c r="F83" i="1" a="1"/>
  <c r="F83" i="1" s="1"/>
  <c r="L83" i="1" s="1"/>
  <c r="F84" i="1" a="1"/>
  <c r="F84" i="1" s="1"/>
  <c r="L84" i="1" s="1"/>
  <c r="F85" i="1" a="1"/>
  <c r="F85" i="1" s="1"/>
  <c r="L85" i="1" s="1"/>
  <c r="F86" i="1" a="1"/>
  <c r="F86" i="1" s="1"/>
  <c r="L86" i="1" s="1"/>
  <c r="F87" i="1" a="1"/>
  <c r="F87" i="1" s="1"/>
  <c r="L87" i="1" s="1"/>
  <c r="F88" i="1" a="1"/>
  <c r="F88" i="1" s="1"/>
  <c r="L88" i="1" s="1"/>
  <c r="F89" i="1" a="1"/>
  <c r="F89" i="1" s="1"/>
  <c r="L89" i="1" s="1"/>
  <c r="F90" i="1" a="1"/>
  <c r="F90" i="1" s="1"/>
  <c r="L90" i="1" s="1"/>
  <c r="F91" i="1" a="1"/>
  <c r="F91" i="1" s="1"/>
  <c r="L91" i="1" s="1"/>
  <c r="F92" i="1" a="1"/>
  <c r="F92" i="1" s="1"/>
  <c r="L92" i="1" s="1"/>
  <c r="F93" i="1" a="1"/>
  <c r="F93" i="1" s="1"/>
  <c r="L93" i="1" s="1"/>
  <c r="F94" i="1" a="1"/>
  <c r="F94" i="1" s="1"/>
  <c r="L94" i="1" s="1"/>
  <c r="F95" i="1" a="1"/>
  <c r="F95" i="1" s="1"/>
  <c r="L95" i="1" s="1"/>
  <c r="F96" i="1" a="1"/>
  <c r="F96" i="1" s="1"/>
  <c r="L96" i="1" s="1"/>
  <c r="F97" i="1" a="1"/>
  <c r="F97" i="1" s="1"/>
  <c r="L97" i="1" s="1"/>
  <c r="F98" i="1" a="1"/>
  <c r="F98" i="1" s="1"/>
  <c r="L98" i="1" s="1"/>
  <c r="F99" i="1" a="1"/>
  <c r="F99" i="1" s="1"/>
  <c r="L99" i="1" s="1"/>
  <c r="F100" i="1" a="1"/>
  <c r="F100" i="1" s="1"/>
  <c r="L100" i="1" s="1"/>
  <c r="F101" i="1" a="1"/>
  <c r="F101" i="1" s="1"/>
  <c r="L101" i="1" s="1"/>
  <c r="F102" i="1" a="1"/>
  <c r="F102" i="1" s="1"/>
  <c r="L102" i="1" s="1"/>
  <c r="F103" i="1" a="1"/>
  <c r="F103" i="1" s="1"/>
  <c r="L103" i="1" s="1"/>
  <c r="F104" i="1" a="1"/>
  <c r="F104" i="1" s="1"/>
  <c r="L104" i="1" s="1"/>
  <c r="F105" i="1" a="1"/>
  <c r="F105" i="1" s="1"/>
  <c r="L105" i="1" s="1"/>
  <c r="F106" i="1" a="1"/>
  <c r="F106" i="1" s="1"/>
  <c r="L106" i="1" s="1"/>
  <c r="F107" i="1" a="1"/>
  <c r="F107" i="1" s="1"/>
  <c r="L107" i="1" s="1"/>
  <c r="F108" i="1" a="1"/>
  <c r="F108" i="1" s="1"/>
  <c r="L108" i="1" s="1"/>
  <c r="F109" i="1" a="1"/>
  <c r="F109" i="1" s="1"/>
  <c r="L109" i="1" s="1"/>
  <c r="F110" i="1" a="1"/>
  <c r="F110" i="1" s="1"/>
  <c r="L110" i="1" s="1"/>
  <c r="F111" i="1" a="1"/>
  <c r="F111" i="1" s="1"/>
  <c r="L111" i="1" s="1"/>
  <c r="F112" i="1" a="1"/>
  <c r="F112" i="1" s="1"/>
  <c r="L112" i="1" s="1"/>
  <c r="F113" i="1" a="1"/>
  <c r="F113" i="1" s="1"/>
  <c r="L113" i="1" s="1"/>
  <c r="F114" i="1" a="1"/>
  <c r="F114" i="1" s="1"/>
  <c r="L114" i="1" s="1"/>
  <c r="F115" i="1" a="1"/>
  <c r="F115" i="1" s="1"/>
  <c r="L115" i="1" s="1"/>
  <c r="F116" i="1" a="1"/>
  <c r="F116" i="1" s="1"/>
  <c r="L116" i="1" s="1"/>
  <c r="F117" i="1" a="1"/>
  <c r="F117" i="1" s="1"/>
  <c r="L117" i="1" s="1"/>
  <c r="F118" i="1" a="1"/>
  <c r="F118" i="1" s="1"/>
  <c r="L118" i="1" s="1"/>
  <c r="F119" i="1" a="1"/>
  <c r="F119" i="1" s="1"/>
  <c r="L119" i="1" s="1"/>
  <c r="F120" i="1" a="1"/>
  <c r="F120" i="1" s="1"/>
  <c r="L120" i="1" s="1"/>
  <c r="F121" i="1" a="1"/>
  <c r="F121" i="1" s="1"/>
  <c r="L121" i="1" s="1"/>
  <c r="F122" i="1" a="1"/>
  <c r="F122" i="1" s="1"/>
  <c r="L122" i="1" s="1"/>
  <c r="F123" i="1" a="1"/>
  <c r="F123" i="1" s="1"/>
  <c r="L123" i="1" s="1"/>
  <c r="F124" i="1" a="1"/>
  <c r="F124" i="1" s="1"/>
  <c r="L124" i="1" s="1"/>
  <c r="F125" i="1" a="1"/>
  <c r="F125" i="1" s="1"/>
  <c r="L125" i="1" s="1"/>
  <c r="F126" i="1" a="1"/>
  <c r="F126" i="1" s="1"/>
  <c r="L126" i="1" s="1"/>
  <c r="F127" i="1" a="1"/>
  <c r="F127" i="1" s="1"/>
  <c r="L127" i="1" s="1"/>
  <c r="F128" i="1" a="1"/>
  <c r="F128" i="1" s="1"/>
  <c r="L128" i="1" s="1"/>
  <c r="F129" i="1" a="1"/>
  <c r="F129" i="1" s="1"/>
  <c r="L129" i="1" s="1"/>
  <c r="F130" i="1" a="1"/>
  <c r="F130" i="1" s="1"/>
  <c r="L130" i="1" s="1"/>
  <c r="F131" i="1" a="1"/>
  <c r="F131" i="1" s="1"/>
  <c r="L131" i="1" s="1"/>
  <c r="F132" i="1" a="1"/>
  <c r="F132" i="1" s="1"/>
  <c r="L132" i="1" s="1"/>
  <c r="F133" i="1" a="1"/>
  <c r="F133" i="1" s="1"/>
  <c r="L133" i="1" s="1"/>
  <c r="F134" i="1" a="1"/>
  <c r="F134" i="1" s="1"/>
  <c r="L134" i="1" s="1"/>
  <c r="F135" i="1" a="1"/>
  <c r="F135" i="1" s="1"/>
  <c r="L135" i="1" s="1"/>
  <c r="F136" i="1" a="1"/>
  <c r="F136" i="1" s="1"/>
  <c r="L136" i="1" s="1"/>
  <c r="F137" i="1" a="1"/>
  <c r="F137" i="1" s="1"/>
  <c r="L137" i="1" s="1"/>
  <c r="F138" i="1" a="1"/>
  <c r="F138" i="1" s="1"/>
  <c r="L138" i="1" s="1"/>
  <c r="F139" i="1" a="1"/>
  <c r="F139" i="1" s="1"/>
  <c r="L139" i="1" s="1"/>
  <c r="F140" i="1" a="1"/>
  <c r="F140" i="1" s="1"/>
  <c r="L140" i="1" s="1"/>
  <c r="F141" i="1" a="1"/>
  <c r="F141" i="1" s="1"/>
  <c r="L141" i="1" s="1"/>
  <c r="F142" i="1" a="1"/>
  <c r="F142" i="1" s="1"/>
  <c r="L142" i="1" s="1"/>
  <c r="F143" i="1" a="1"/>
  <c r="F143" i="1" s="1"/>
  <c r="L143" i="1" s="1"/>
  <c r="F144" i="1" a="1"/>
  <c r="F144" i="1" s="1"/>
  <c r="L144" i="1" s="1"/>
  <c r="F145" i="1" a="1"/>
  <c r="F145" i="1" s="1"/>
  <c r="L145" i="1" s="1"/>
  <c r="F146" i="1" a="1"/>
  <c r="F146" i="1" s="1"/>
  <c r="L146" i="1" s="1"/>
  <c r="F147" i="1" a="1"/>
  <c r="F147" i="1" s="1"/>
  <c r="L147" i="1" s="1"/>
  <c r="F148" i="1" a="1"/>
  <c r="F148" i="1" s="1"/>
  <c r="L148" i="1" s="1"/>
  <c r="F149" i="1" a="1"/>
  <c r="F149" i="1" s="1"/>
  <c r="L149" i="1" s="1"/>
  <c r="F150" i="1" a="1"/>
  <c r="F150" i="1" s="1"/>
  <c r="L150" i="1" s="1"/>
  <c r="F151" i="1" a="1"/>
  <c r="F151" i="1" s="1"/>
  <c r="L151" i="1" s="1"/>
  <c r="F152" i="1" a="1"/>
  <c r="F152" i="1" s="1"/>
  <c r="L152" i="1" s="1"/>
  <c r="F153" i="1" a="1"/>
  <c r="F153" i="1" s="1"/>
  <c r="L153" i="1" s="1"/>
  <c r="F154" i="1" a="1"/>
  <c r="F154" i="1" s="1"/>
  <c r="L154" i="1" s="1"/>
  <c r="F155" i="1" a="1"/>
  <c r="F155" i="1" s="1"/>
  <c r="L155" i="1" s="1"/>
  <c r="F156" i="1" a="1"/>
  <c r="F156" i="1" s="1"/>
  <c r="L156" i="1" s="1"/>
  <c r="F157" i="1" a="1"/>
  <c r="F157" i="1" s="1"/>
  <c r="L157" i="1" s="1"/>
  <c r="F158" i="1" a="1"/>
  <c r="F158" i="1" s="1"/>
  <c r="L158" i="1" s="1"/>
  <c r="F159" i="1" a="1"/>
  <c r="F159" i="1" s="1"/>
  <c r="L159" i="1" s="1"/>
  <c r="F160" i="1" a="1"/>
  <c r="F160" i="1" s="1"/>
  <c r="L160" i="1" s="1"/>
  <c r="F161" i="1" a="1"/>
  <c r="F161" i="1" s="1"/>
  <c r="L161" i="1" s="1"/>
  <c r="F162" i="1" a="1"/>
  <c r="F162" i="1" s="1"/>
  <c r="L162" i="1" s="1"/>
  <c r="F163" i="1" a="1"/>
  <c r="F163" i="1" s="1"/>
  <c r="L163" i="1" s="1"/>
  <c r="F164" i="1" a="1"/>
  <c r="F164" i="1" s="1"/>
  <c r="L164" i="1" s="1"/>
  <c r="F165" i="1" a="1"/>
  <c r="F165" i="1" s="1"/>
  <c r="L165" i="1" s="1"/>
  <c r="F166" i="1" a="1"/>
  <c r="F166" i="1" s="1"/>
  <c r="L166" i="1" s="1"/>
  <c r="F167" i="1" a="1"/>
  <c r="F167" i="1" s="1"/>
  <c r="L167" i="1" s="1"/>
  <c r="F168" i="1" a="1"/>
  <c r="F168" i="1" s="1"/>
  <c r="L168" i="1" s="1"/>
  <c r="F169" i="1" a="1"/>
  <c r="F169" i="1" s="1"/>
  <c r="L169" i="1" s="1"/>
  <c r="F170" i="1" a="1"/>
  <c r="F170" i="1" s="1"/>
  <c r="L170" i="1" s="1"/>
  <c r="F171" i="1" a="1"/>
  <c r="F171" i="1" s="1"/>
  <c r="F172" i="1" a="1"/>
  <c r="F172" i="1" s="1"/>
  <c r="F173" i="1" a="1"/>
  <c r="F173" i="1" s="1"/>
  <c r="F174" i="1" a="1"/>
  <c r="F174" i="1" s="1"/>
  <c r="F175" i="1" a="1"/>
  <c r="F175" i="1" s="1"/>
  <c r="F176" i="1" a="1"/>
  <c r="F176" i="1" s="1"/>
  <c r="F177" i="1" a="1"/>
  <c r="F177" i="1" s="1"/>
  <c r="F178" i="1" a="1"/>
  <c r="F178" i="1" s="1"/>
  <c r="F179" i="1" a="1"/>
  <c r="F179" i="1" s="1"/>
  <c r="F180" i="1" a="1"/>
  <c r="F180" i="1" s="1"/>
  <c r="F181" i="1" a="1"/>
  <c r="F181" i="1" s="1"/>
  <c r="F182" i="1" a="1"/>
  <c r="F182" i="1" s="1"/>
  <c r="F183" i="1" a="1"/>
  <c r="F183" i="1" s="1"/>
  <c r="F184" i="1" a="1"/>
  <c r="F184" i="1" s="1"/>
  <c r="F185" i="1" a="1"/>
  <c r="F185" i="1" s="1"/>
  <c r="F186" i="1" a="1"/>
  <c r="F186" i="1" s="1"/>
  <c r="F187" i="1" a="1"/>
  <c r="F187" i="1" s="1"/>
  <c r="F188" i="1" a="1"/>
  <c r="F188" i="1" s="1"/>
  <c r="F189" i="1" a="1"/>
  <c r="F189" i="1" s="1"/>
  <c r="F190" i="1" a="1"/>
  <c r="F190" i="1" s="1"/>
  <c r="F191" i="1" a="1"/>
  <c r="F191" i="1" s="1"/>
  <c r="F192" i="1" a="1"/>
  <c r="F192" i="1" s="1"/>
  <c r="F193" i="1" a="1"/>
  <c r="F193" i="1" s="1"/>
  <c r="F194" i="1" a="1"/>
  <c r="F194" i="1" s="1"/>
  <c r="F195" i="1" a="1"/>
  <c r="F195" i="1" s="1"/>
  <c r="F196" i="1" a="1"/>
  <c r="F196" i="1" s="1"/>
  <c r="F197" i="1" a="1"/>
  <c r="F197" i="1" s="1"/>
  <c r="F198" i="1" a="1"/>
  <c r="F198" i="1" s="1"/>
  <c r="F199" i="1" a="1"/>
  <c r="F199" i="1" s="1"/>
  <c r="F200" i="1" a="1"/>
  <c r="F200" i="1" s="1"/>
  <c r="F201" i="1" a="1"/>
  <c r="F201" i="1" s="1"/>
  <c r="F202" i="1" a="1"/>
  <c r="F202" i="1" s="1"/>
  <c r="F203" i="1" a="1"/>
  <c r="F203" i="1" s="1"/>
  <c r="F204" i="1" a="1"/>
  <c r="F204" i="1" s="1"/>
  <c r="F205" i="1" a="1"/>
  <c r="F205" i="1" s="1"/>
  <c r="F206" i="1" a="1"/>
  <c r="F206" i="1" s="1"/>
  <c r="F207" i="1" a="1"/>
  <c r="F207" i="1" s="1"/>
  <c r="F208" i="1" a="1"/>
  <c r="F208" i="1" s="1"/>
  <c r="F209" i="1" a="1"/>
  <c r="F209" i="1" s="1"/>
  <c r="F210" i="1" a="1"/>
  <c r="F210" i="1" s="1"/>
  <c r="F211" i="1" a="1"/>
  <c r="F211" i="1" s="1"/>
  <c r="F212" i="1" a="1"/>
  <c r="F212" i="1" s="1"/>
  <c r="F213" i="1" a="1"/>
  <c r="F213" i="1" s="1"/>
  <c r="F214" i="1" a="1"/>
  <c r="F214" i="1" s="1"/>
  <c r="F215" i="1" a="1"/>
  <c r="F215" i="1" s="1"/>
  <c r="F216" i="1" a="1"/>
  <c r="F216" i="1" s="1"/>
  <c r="F217" i="1" a="1"/>
  <c r="F217" i="1" s="1"/>
  <c r="F218" i="1" a="1"/>
  <c r="F218" i="1" s="1"/>
  <c r="F219" i="1" a="1"/>
  <c r="F219" i="1" s="1"/>
  <c r="F220" i="1" a="1"/>
  <c r="F220" i="1" s="1"/>
  <c r="F221" i="1" a="1"/>
  <c r="F221" i="1" s="1"/>
  <c r="F222" i="1" a="1"/>
  <c r="F222" i="1" s="1"/>
  <c r="F223" i="1" a="1"/>
  <c r="F223" i="1" s="1"/>
  <c r="F224" i="1" a="1"/>
  <c r="F224" i="1" s="1"/>
  <c r="F225" i="1" a="1"/>
  <c r="F225" i="1" s="1"/>
  <c r="F226" i="1" a="1"/>
  <c r="F226" i="1" s="1"/>
  <c r="F227" i="1" a="1"/>
  <c r="F227" i="1" s="1"/>
  <c r="F228" i="1" a="1"/>
  <c r="F228" i="1" s="1"/>
  <c r="F229" i="1" a="1"/>
  <c r="F229" i="1" s="1"/>
  <c r="F230" i="1" a="1"/>
  <c r="F230" i="1" s="1"/>
  <c r="F231" i="1" a="1"/>
  <c r="F231" i="1" s="1"/>
  <c r="F232" i="1" a="1"/>
  <c r="F232" i="1" s="1"/>
  <c r="F233" i="1" a="1"/>
  <c r="F233" i="1" s="1"/>
  <c r="F234" i="1" a="1"/>
  <c r="F234" i="1" s="1"/>
  <c r="F235" i="1" a="1"/>
  <c r="F235" i="1" s="1"/>
  <c r="F236" i="1" a="1"/>
  <c r="F236" i="1" s="1"/>
  <c r="F237" i="1" a="1"/>
  <c r="F237" i="1" s="1"/>
  <c r="F238" i="1" a="1"/>
  <c r="F238" i="1" s="1"/>
  <c r="F239" i="1" a="1"/>
  <c r="F239" i="1" s="1"/>
  <c r="F240" i="1" a="1"/>
  <c r="F240" i="1" s="1"/>
  <c r="F241" i="1" a="1"/>
  <c r="F241" i="1" s="1"/>
  <c r="F242" i="1" a="1"/>
  <c r="F242" i="1" s="1"/>
  <c r="F243" i="1" a="1"/>
  <c r="F243" i="1" s="1"/>
  <c r="F244" i="1" a="1"/>
  <c r="F244" i="1" s="1"/>
  <c r="F245" i="1" a="1"/>
  <c r="F245" i="1" s="1"/>
  <c r="F246" i="1" a="1"/>
  <c r="F246" i="1" s="1"/>
  <c r="F247" i="1" a="1"/>
  <c r="F247" i="1" s="1"/>
  <c r="F248" i="1" a="1"/>
  <c r="F248" i="1" s="1"/>
  <c r="F249" i="1" a="1"/>
  <c r="F249" i="1" s="1"/>
  <c r="F250" i="1" a="1"/>
  <c r="F250" i="1" s="1"/>
  <c r="F251" i="1" a="1"/>
  <c r="F251" i="1" s="1"/>
  <c r="F252" i="1" a="1"/>
  <c r="F252" i="1" s="1"/>
  <c r="F253" i="1" a="1"/>
  <c r="F253" i="1" s="1"/>
  <c r="F254" i="1" a="1"/>
  <c r="F254" i="1" s="1"/>
  <c r="F255" i="1" a="1"/>
  <c r="F255" i="1" s="1"/>
  <c r="F256" i="1" a="1"/>
  <c r="F256" i="1" s="1"/>
  <c r="F257" i="1" a="1"/>
  <c r="F257" i="1" s="1"/>
  <c r="F258" i="1" a="1"/>
  <c r="F258" i="1" s="1"/>
  <c r="F259" i="1" a="1"/>
  <c r="F259" i="1" s="1"/>
  <c r="F260" i="1" a="1"/>
  <c r="F260" i="1" s="1"/>
  <c r="F261" i="1" a="1"/>
  <c r="F261" i="1" s="1"/>
  <c r="F262" i="1" a="1"/>
  <c r="F262" i="1" s="1"/>
  <c r="F263" i="1" a="1"/>
  <c r="F263" i="1" s="1"/>
  <c r="F264" i="1" a="1"/>
  <c r="F264" i="1" s="1"/>
  <c r="F265" i="1" a="1"/>
  <c r="F265" i="1" s="1"/>
  <c r="F266" i="1" a="1"/>
  <c r="F266" i="1" s="1"/>
  <c r="F267" i="1" a="1"/>
  <c r="F267" i="1" s="1"/>
  <c r="F268" i="1" a="1"/>
  <c r="F268" i="1" s="1"/>
  <c r="F269" i="1" a="1"/>
  <c r="F269" i="1" s="1"/>
  <c r="F270" i="1" a="1"/>
  <c r="F270" i="1" s="1"/>
  <c r="F271" i="1" a="1"/>
  <c r="F271" i="1" s="1"/>
  <c r="F272" i="1" a="1"/>
  <c r="F272" i="1" s="1"/>
  <c r="F273" i="1" a="1"/>
  <c r="F273" i="1" s="1"/>
  <c r="F274" i="1" a="1"/>
  <c r="F274" i="1" s="1"/>
  <c r="F275" i="1" a="1"/>
  <c r="F275" i="1" s="1"/>
  <c r="F276" i="1" a="1"/>
  <c r="F276" i="1" s="1"/>
  <c r="F277" i="1" a="1"/>
  <c r="F277" i="1" s="1"/>
  <c r="F278" i="1" a="1"/>
  <c r="F278" i="1" s="1"/>
  <c r="F279" i="1" a="1"/>
  <c r="F279" i="1" s="1"/>
  <c r="F280" i="1" a="1"/>
  <c r="F280" i="1" s="1"/>
  <c r="F281" i="1" a="1"/>
  <c r="F281" i="1" s="1"/>
  <c r="F282" i="1" a="1"/>
  <c r="F282" i="1" s="1"/>
  <c r="F283" i="1" a="1"/>
  <c r="F283" i="1" s="1"/>
  <c r="F284" i="1" a="1"/>
  <c r="F284" i="1" s="1"/>
  <c r="F285" i="1" a="1"/>
  <c r="F285" i="1" s="1"/>
  <c r="F286" i="1" a="1"/>
  <c r="F286" i="1" s="1"/>
  <c r="F287" i="1" a="1"/>
  <c r="F287" i="1" s="1"/>
  <c r="F288" i="1" a="1"/>
  <c r="F288" i="1" s="1"/>
  <c r="F289" i="1" a="1"/>
  <c r="F289" i="1" s="1"/>
  <c r="F290" i="1" a="1"/>
  <c r="F290" i="1" s="1"/>
  <c r="F291" i="1" a="1"/>
  <c r="F291" i="1" s="1"/>
  <c r="F292" i="1" a="1"/>
  <c r="F292" i="1" s="1"/>
  <c r="F293" i="1" a="1"/>
  <c r="F293" i="1" s="1"/>
  <c r="F294" i="1" a="1"/>
  <c r="F294" i="1" s="1"/>
  <c r="F295" i="1" a="1"/>
  <c r="F295" i="1" s="1"/>
  <c r="F296" i="1" a="1"/>
  <c r="F296" i="1" s="1"/>
  <c r="F297" i="1" a="1"/>
  <c r="F297" i="1" s="1"/>
  <c r="F298" i="1" a="1"/>
  <c r="F298" i="1" s="1"/>
  <c r="F299" i="1" a="1"/>
  <c r="F299" i="1" s="1"/>
  <c r="F300" i="1" a="1"/>
  <c r="F300" i="1" s="1"/>
  <c r="F301" i="1" a="1"/>
  <c r="F301" i="1" s="1"/>
  <c r="F302" i="1" a="1"/>
  <c r="F302" i="1" s="1"/>
  <c r="F303" i="1" a="1"/>
  <c r="F303" i="1" s="1"/>
  <c r="F304" i="1" a="1"/>
  <c r="F304" i="1" s="1"/>
  <c r="F305" i="1" a="1"/>
  <c r="F305" i="1" s="1"/>
  <c r="F306" i="1" a="1"/>
  <c r="F306" i="1" s="1"/>
  <c r="F307" i="1" a="1"/>
  <c r="F307" i="1" s="1"/>
  <c r="F308" i="1" a="1"/>
  <c r="F308" i="1" s="1"/>
  <c r="F309" i="1" a="1"/>
  <c r="F309" i="1" s="1"/>
  <c r="F310" i="1" a="1"/>
  <c r="F310" i="1" s="1"/>
  <c r="F311" i="1" a="1"/>
  <c r="F311" i="1" s="1"/>
  <c r="F312" i="1" a="1"/>
  <c r="F312" i="1" s="1"/>
  <c r="F313" i="1" a="1"/>
  <c r="F313" i="1" s="1"/>
  <c r="F314" i="1" a="1"/>
  <c r="F314" i="1" s="1"/>
  <c r="F315" i="1" a="1"/>
  <c r="F315" i="1" s="1"/>
  <c r="F316" i="1" a="1"/>
  <c r="F316" i="1" s="1"/>
  <c r="F317" i="1" a="1"/>
  <c r="F317" i="1" s="1"/>
  <c r="F318" i="1" a="1"/>
  <c r="F318" i="1" s="1"/>
  <c r="F319" i="1" a="1"/>
  <c r="F319" i="1" s="1"/>
  <c r="F320" i="1" a="1"/>
  <c r="F320" i="1" s="1"/>
  <c r="F321" i="1" a="1"/>
  <c r="F321" i="1" s="1"/>
  <c r="F322" i="1" a="1"/>
  <c r="F322" i="1" s="1"/>
  <c r="F323" i="1" a="1"/>
  <c r="F323" i="1" s="1"/>
  <c r="F324" i="1" a="1"/>
  <c r="F324" i="1" s="1"/>
  <c r="F325" i="1" a="1"/>
  <c r="F325" i="1" s="1"/>
  <c r="F326" i="1" a="1"/>
  <c r="F326" i="1" s="1"/>
  <c r="F327" i="1" a="1"/>
  <c r="F327" i="1" s="1"/>
  <c r="F328" i="1" a="1"/>
  <c r="F328" i="1" s="1"/>
  <c r="F329" i="1" a="1"/>
  <c r="F329" i="1" s="1"/>
  <c r="F330" i="1" a="1"/>
  <c r="F330" i="1" s="1"/>
  <c r="F331" i="1" a="1"/>
  <c r="F331" i="1" s="1"/>
  <c r="F332" i="1" a="1"/>
  <c r="F332" i="1" s="1"/>
  <c r="F333" i="1" a="1"/>
  <c r="F333" i="1" s="1"/>
  <c r="F334" i="1" a="1"/>
  <c r="F334" i="1" s="1"/>
  <c r="F335" i="1" a="1"/>
  <c r="F335" i="1" s="1"/>
  <c r="F336" i="1" a="1"/>
  <c r="F336" i="1" s="1"/>
  <c r="F337" i="1" a="1"/>
  <c r="F337" i="1" s="1"/>
  <c r="F338" i="1" a="1"/>
  <c r="F338" i="1" s="1"/>
  <c r="F339" i="1" a="1"/>
  <c r="F339" i="1" s="1"/>
  <c r="F340" i="1" a="1"/>
  <c r="F340" i="1" s="1"/>
  <c r="F341" i="1" a="1"/>
  <c r="F341" i="1" s="1"/>
  <c r="F342" i="1" a="1"/>
  <c r="F342" i="1" s="1"/>
  <c r="F343" i="1" a="1"/>
  <c r="F343" i="1" s="1"/>
  <c r="F344" i="1" a="1"/>
  <c r="F344" i="1" s="1"/>
  <c r="F345" i="1" a="1"/>
  <c r="F345" i="1" s="1"/>
  <c r="F346" i="1" a="1"/>
  <c r="F346" i="1" s="1"/>
  <c r="F347" i="1" a="1"/>
  <c r="F347" i="1" s="1"/>
  <c r="F348" i="1" a="1"/>
  <c r="F348" i="1" s="1"/>
  <c r="F349" i="1" a="1"/>
  <c r="F349" i="1" s="1"/>
  <c r="F350" i="1" a="1"/>
  <c r="F350" i="1" s="1"/>
  <c r="F351" i="1" a="1"/>
  <c r="F351" i="1" s="1"/>
  <c r="F352" i="1" a="1"/>
  <c r="F352" i="1" s="1"/>
  <c r="F353" i="1" a="1"/>
  <c r="F353" i="1" s="1"/>
  <c r="F354" i="1" a="1"/>
  <c r="F354" i="1" s="1"/>
  <c r="F355" i="1" a="1"/>
  <c r="F355" i="1" s="1"/>
  <c r="F356" i="1" a="1"/>
  <c r="F356" i="1" s="1"/>
  <c r="F357" i="1" a="1"/>
  <c r="F357" i="1" s="1"/>
  <c r="F358" i="1" a="1"/>
  <c r="F358" i="1" s="1"/>
  <c r="F359" i="1" a="1"/>
  <c r="F359" i="1" s="1"/>
  <c r="F360" i="1" a="1"/>
  <c r="F360" i="1" s="1"/>
  <c r="F361" i="1" a="1"/>
  <c r="F361" i="1" s="1"/>
  <c r="F362" i="1" a="1"/>
  <c r="F362" i="1" s="1"/>
  <c r="F363" i="1" a="1"/>
  <c r="F363" i="1" s="1"/>
  <c r="F364" i="1" a="1"/>
  <c r="F364" i="1" s="1"/>
  <c r="F365" i="1" a="1"/>
  <c r="F365" i="1" s="1"/>
  <c r="F366" i="1" a="1"/>
  <c r="F366" i="1" s="1"/>
  <c r="F367" i="1" a="1"/>
  <c r="F367" i="1" s="1"/>
  <c r="F368" i="1" a="1"/>
  <c r="F368" i="1" s="1"/>
  <c r="F369" i="1" a="1"/>
  <c r="F369" i="1" s="1"/>
  <c r="F370" i="1" a="1"/>
  <c r="F370" i="1" s="1"/>
  <c r="F371" i="1" a="1"/>
  <c r="F371" i="1" s="1"/>
  <c r="F372" i="1" a="1"/>
  <c r="F372" i="1" s="1"/>
  <c r="F373" i="1" a="1"/>
  <c r="F373" i="1" s="1"/>
  <c r="F374" i="1" a="1"/>
  <c r="F374" i="1" s="1"/>
  <c r="F375" i="1" a="1"/>
  <c r="F375" i="1" s="1"/>
  <c r="F376" i="1" a="1"/>
  <c r="F376" i="1" s="1"/>
  <c r="F377" i="1" a="1"/>
  <c r="F377" i="1" s="1"/>
  <c r="F378" i="1" a="1"/>
  <c r="F378" i="1" s="1"/>
  <c r="F379" i="1" a="1"/>
  <c r="F379" i="1" s="1"/>
  <c r="F380" i="1" a="1"/>
  <c r="F380" i="1" s="1"/>
  <c r="F381" i="1" a="1"/>
  <c r="F381" i="1" s="1"/>
  <c r="F382" i="1" a="1"/>
  <c r="F382" i="1" s="1"/>
  <c r="F383" i="1" a="1"/>
  <c r="F383" i="1" s="1"/>
  <c r="F384" i="1" a="1"/>
  <c r="F384" i="1" s="1"/>
  <c r="F385" i="1" a="1"/>
  <c r="F385" i="1" s="1"/>
  <c r="F386" i="1" a="1"/>
  <c r="F386" i="1" s="1"/>
  <c r="F387" i="1" a="1"/>
  <c r="F387" i="1" s="1"/>
  <c r="F388" i="1" a="1"/>
  <c r="F388" i="1" s="1"/>
  <c r="F389" i="1" a="1"/>
  <c r="F389" i="1" s="1"/>
  <c r="F390" i="1" a="1"/>
  <c r="F390" i="1" s="1"/>
  <c r="F391" i="1" a="1"/>
  <c r="F391" i="1" s="1"/>
  <c r="F392" i="1" a="1"/>
  <c r="F392" i="1" s="1"/>
  <c r="F393" i="1" a="1"/>
  <c r="F393" i="1" s="1"/>
  <c r="F394" i="1" a="1"/>
  <c r="F394" i="1" s="1"/>
  <c r="F395" i="1" a="1"/>
  <c r="F395" i="1" s="1"/>
  <c r="F396" i="1" a="1"/>
  <c r="F396" i="1" s="1"/>
  <c r="F397" i="1" a="1"/>
  <c r="F397" i="1" s="1"/>
  <c r="F398" i="1" a="1"/>
  <c r="F398" i="1" s="1"/>
  <c r="F399" i="1" a="1"/>
  <c r="F399" i="1" s="1"/>
  <c r="F400" i="1" a="1"/>
  <c r="F400" i="1" s="1"/>
  <c r="F401" i="1" a="1"/>
  <c r="F401" i="1" s="1"/>
  <c r="F402" i="1" a="1"/>
  <c r="F402" i="1" s="1"/>
  <c r="F11" i="1" a="1"/>
  <c r="F11" i="1" s="1"/>
  <c r="F12" i="1" a="1"/>
  <c r="F12" i="1" s="1"/>
  <c r="F13" i="1" a="1"/>
  <c r="F13" i="1" s="1"/>
  <c r="F4" i="1" a="1"/>
  <c r="F4" i="1" s="1"/>
  <c r="F5" i="1" a="1"/>
  <c r="F5" i="1" s="1"/>
  <c r="F6" i="1" a="1"/>
  <c r="F6" i="1" s="1"/>
  <c r="F10" i="1" a="1"/>
  <c r="F10" i="1" s="1"/>
  <c r="F3" i="1" a="1"/>
  <c r="F3" i="1" s="1"/>
  <c r="L49" i="1" l="1"/>
  <c r="L47" i="1"/>
  <c r="L45" i="1"/>
  <c r="L43" i="1"/>
  <c r="L41" i="1"/>
  <c r="L39" i="1"/>
  <c r="L37" i="1"/>
  <c r="L35" i="1"/>
  <c r="L33" i="1"/>
  <c r="L31" i="1"/>
  <c r="L29" i="1"/>
  <c r="L27" i="1"/>
  <c r="L25" i="1"/>
  <c r="L23" i="1"/>
  <c r="L21" i="1"/>
  <c r="L19" i="1"/>
  <c r="L17" i="1"/>
</calcChain>
</file>

<file path=xl/sharedStrings.xml><?xml version="1.0" encoding="utf-8"?>
<sst xmlns="http://schemas.openxmlformats.org/spreadsheetml/2006/main" count="20" uniqueCount="8">
  <si>
    <t>عدد الطلاب</t>
  </si>
  <si>
    <t>اسماؤهم</t>
  </si>
  <si>
    <t>ابحث عن
 العلامة</t>
  </si>
  <si>
    <t>اعلى علامة</t>
  </si>
  <si>
    <t>الاسم</t>
  </si>
  <si>
    <t>العلامة</t>
  </si>
  <si>
    <t>اكبر من
( العلامة)</t>
  </si>
  <si>
    <t>علاماتهم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</si>
</sst>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3"/>
      <color theme="1"/>
      <name val="Traditional Arabic"/>
      <family val="2"/>
    </font>
    <font>
      <b/>
      <sz val="14"/>
      <color theme="1"/>
      <name val="Traditional Arabic"/>
      <family val="1"/>
    </font>
    <font>
      <b/>
      <sz val="13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10"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66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theme="1"/>
      </font>
      <fill>
        <patternFill>
          <bgColor rgb="FFFF33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66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theme="1"/>
      </font>
      <fill>
        <patternFill>
          <bgColor rgb="FFFF33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FF3300"/>
      <color rgb="FF0000FF"/>
      <color rgb="FFFF0066"/>
      <color rgb="FFFF6600"/>
      <color rgb="FFCCFF66"/>
      <color rgb="FFCCFF33"/>
      <color rgb="FF99FF66"/>
      <color rgb="FFCCFF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02"/>
  <sheetViews>
    <sheetView rightToLeft="1" workbookViewId="0">
      <selection activeCell="I9" sqref="I9:I10"/>
    </sheetView>
  </sheetViews>
  <sheetFormatPr defaultRowHeight="23.25" x14ac:dyDescent="0.6"/>
  <cols>
    <col min="2" max="2" width="10.5" bestFit="1" customWidth="1"/>
    <col min="6" max="6" width="13.625" customWidth="1"/>
    <col min="7" max="7" width="9.25" customWidth="1"/>
    <col min="8" max="8" width="8.375" customWidth="1"/>
    <col min="9" max="9" width="5.125" customWidth="1"/>
    <col min="10" max="10" width="12.375" customWidth="1"/>
    <col min="11" max="11" width="8.25" customWidth="1"/>
    <col min="12" max="12" width="9.875" customWidth="1"/>
  </cols>
  <sheetData>
    <row r="2" spans="2:12" ht="51.75" customHeight="1" x14ac:dyDescent="0.6">
      <c r="B2" s="7" t="s">
        <v>4</v>
      </c>
      <c r="C2" s="7" t="s">
        <v>5</v>
      </c>
      <c r="F2" s="2" t="s">
        <v>1</v>
      </c>
      <c r="G2" s="2" t="s">
        <v>0</v>
      </c>
      <c r="H2" s="5" t="s">
        <v>2</v>
      </c>
      <c r="J2" s="2" t="s">
        <v>1</v>
      </c>
      <c r="K2" s="2" t="s">
        <v>0</v>
      </c>
      <c r="L2" s="5" t="s">
        <v>3</v>
      </c>
    </row>
    <row r="3" spans="2:12" x14ac:dyDescent="0.6">
      <c r="B3" s="1" t="str">
        <f>"studient  "&amp;ROW()-2</f>
        <v>studient  1</v>
      </c>
      <c r="C3" s="1">
        <v>98</v>
      </c>
      <c r="F3" s="1" t="str">
        <f t="array" ref="F3">IFERROR(IF(ROWS($H$3:H3)&gt;COUNTIF($C$3:$C$402,$H$3),"",INDEX($B$3:$B$402,SMALL(IF($C$3:$C$402=$H$3,ROW($C$3:$C$402)-ROW($C$3)+1),ROWS($H$3:H3)))),"")</f>
        <v>studient  3</v>
      </c>
      <c r="G3" s="3">
        <f>COUNTIF(C3:C402,H3)</f>
        <v>14</v>
      </c>
      <c r="H3" s="4">
        <v>61</v>
      </c>
      <c r="J3" s="3" t="str">
        <f t="array" ref="J3">IFERROR(IF(ROWS($H$3:H3)&gt;COUNTIF($C$3:$C$402,$L$3),"",INDEX($B$3:$B$402,SMALL(IF($C$3:$C$402=$L$3,ROW($C$3:$C$402)-ROW($C$3)+1),ROWS($H$3:H3)))),"")</f>
        <v>studient  1</v>
      </c>
      <c r="K3" s="3">
        <f>COUNTIF(C3:C402,$L$3)</f>
        <v>3</v>
      </c>
      <c r="L3" s="6">
        <f>MAX($C$3:$C$402)</f>
        <v>98</v>
      </c>
    </row>
    <row r="4" spans="2:12" x14ac:dyDescent="0.6">
      <c r="B4" s="1" t="str">
        <f t="shared" ref="B4:B67" si="0">"studient  "&amp;ROW()-2</f>
        <v>studient  2</v>
      </c>
      <c r="C4" s="1">
        <v>54</v>
      </c>
      <c r="F4" s="1" t="str">
        <f t="array" ref="F4">IFERROR(IF(ROWS($H$3:H4)&gt;COUNTIF($C$3:$C$402,$H$3),"",INDEX($B$3:$B$402,SMALL(IF($C$3:$C$402=$H$3,ROW($C$3:$C$402)-ROW($C$3)+1),ROWS($H$3:H4)))),"")</f>
        <v>studient  5</v>
      </c>
      <c r="J4" t="str">
        <f t="array" ref="J4">IFERROR(IF(ROWS($H$3:H4)&gt;COUNTIF($C$3:$C$402,$L$3),"",INDEX($B$3:$B$402,SMALL(IF($C$3:$C$402=$L$3,ROW($C$3:$C$402)-ROW($C$3)+1),ROWS($H$3:H4)))),"")</f>
        <v>studient  318</v>
      </c>
    </row>
    <row r="5" spans="2:12" x14ac:dyDescent="0.6">
      <c r="B5" s="1" t="str">
        <f t="shared" si="0"/>
        <v>studient  3</v>
      </c>
      <c r="C5" s="1">
        <v>61</v>
      </c>
      <c r="F5" s="1" t="str">
        <f t="array" ref="F5">IFERROR(IF(ROWS($H$3:H5)&gt;COUNTIF($C$3:$C$402,$H$3),"",INDEX($B$3:$B$402,SMALL(IF($C$3:$C$402=$H$3,ROW($C$3:$C$402)-ROW($C$3)+1),ROWS($H$3:H5)))),"")</f>
        <v>studient  24</v>
      </c>
      <c r="J5" t="str">
        <f t="array" ref="J5">IFERROR(IF(ROWS($H$3:H5)&gt;COUNTIF($C$3:$C$402,$L$3),"",INDEX($B$3:$B$402,SMALL(IF($C$3:$C$402=$L$3,ROW($C$3:$C$402)-ROW($C$3)+1),ROWS($H$3:H5)))),"")</f>
        <v>studient  369</v>
      </c>
    </row>
    <row r="6" spans="2:12" x14ac:dyDescent="0.6">
      <c r="B6" s="1" t="str">
        <f t="shared" si="0"/>
        <v>studient  4</v>
      </c>
      <c r="C6" s="1">
        <v>75</v>
      </c>
      <c r="F6" s="1" t="str">
        <f t="array" ref="F6">IFERROR(IF(ROWS($H$3:H6)&gt;COUNTIF($C$3:$C$402,$H$3),"",INDEX($B$3:$B$402,SMALL(IF($C$3:$C$402=$H$3,ROW($C$3:$C$402)-ROW($C$3)+1),ROWS($H$3:H6)))),"")</f>
        <v>studient  93</v>
      </c>
      <c r="J6" t="str">
        <f t="array" ref="J6">IFERROR(IF(ROWS($H$3:H6)&gt;COUNTIF($C$3:$C$402,$L$3),"",INDEX($B$3:$B$402,SMALL(IF($C$3:$C$402=$L$3,ROW($C$3:$C$402)-ROW($C$3)+1),ROWS($H$3:H6)))),"")</f>
        <v/>
      </c>
    </row>
    <row r="7" spans="2:12" x14ac:dyDescent="0.6">
      <c r="B7" s="1" t="str">
        <f t="shared" si="0"/>
        <v>studient  5</v>
      </c>
      <c r="C7" s="1">
        <v>61</v>
      </c>
      <c r="F7" s="1" t="str">
        <f t="array" ref="F7">IFERROR(IF(ROWS($H$3:H7)&gt;COUNTIF($C$3:$C$402,$H$3),"",INDEX($B$3:$B$402,SMALL(IF($C$3:$C$402=$H$3,ROW($C$3:$C$402)-ROW($C$3)+1),ROWS($H$3:H7)))),"")</f>
        <v>studient  120</v>
      </c>
      <c r="J7" t="str">
        <f t="array" ref="J7">IFERROR(IF(ROWS($H$3:H7)&gt;COUNTIF($C$3:$C$402,$L$3),"",INDEX($B$3:$B$402,SMALL(IF($C$3:$C$402=$L$3,ROW($C$3:$C$402)-ROW($C$3)+1),ROWS($H$3:H7)))),"")</f>
        <v/>
      </c>
    </row>
    <row r="8" spans="2:12" x14ac:dyDescent="0.6">
      <c r="B8" s="1" t="str">
        <f t="shared" si="0"/>
        <v>studient  6</v>
      </c>
      <c r="C8" s="1">
        <v>85</v>
      </c>
      <c r="F8" s="1" t="str">
        <f t="array" ref="F8">IFERROR(IF(ROWS($H$3:H8)&gt;COUNTIF($C$3:$C$402,$H$3),"",INDEX($B$3:$B$402,SMALL(IF($C$3:$C$402=$H$3,ROW($C$3:$C$402)-ROW($C$3)+1),ROWS($H$3:H8)))),"")</f>
        <v>studient  169</v>
      </c>
      <c r="J8" t="str">
        <f t="array" ref="J8">IFERROR(IF(ROWS($H$3:H8)&gt;COUNTIF($C$3:$C$402,$L$3),"",INDEX($B$3:$B$402,SMALL(IF($C$3:$C$402=$L$3,ROW($C$3:$C$402)-ROW($C$3)+1),ROWS($H$3:H8)))),"")</f>
        <v/>
      </c>
    </row>
    <row r="9" spans="2:12" x14ac:dyDescent="0.6">
      <c r="B9" s="1" t="str">
        <f t="shared" si="0"/>
        <v>studient  7</v>
      </c>
      <c r="C9" s="1">
        <v>57</v>
      </c>
      <c r="F9" s="1" t="str">
        <f t="array" ref="F9">IFERROR(IF(ROWS($H$3:H9)&gt;COUNTIF($C$3:$C$402,$H$3),"",INDEX($B$3:$B$402,SMALL(IF($C$3:$C$402=$H$3,ROW($C$3:$C$402)-ROW($C$3)+1),ROWS($H$3:H9)))),"")</f>
        <v>studient  181</v>
      </c>
      <c r="J9" t="str">
        <f t="array" ref="J9">IFERROR(IF(ROWS($H$3:H9)&gt;COUNTIF($C$3:$C$402,$L$3),"",INDEX($B$3:$B$402,SMALL(IF($C$3:$C$402=$L$3,ROW($C$3:$C$402)-ROW($C$3)+1),ROWS($H$3:H9)))),"")</f>
        <v/>
      </c>
    </row>
    <row r="10" spans="2:12" x14ac:dyDescent="0.6">
      <c r="B10" s="1" t="str">
        <f t="shared" si="0"/>
        <v>studient  8</v>
      </c>
      <c r="C10" s="1">
        <v>59</v>
      </c>
      <c r="F10" s="1" t="str">
        <f t="array" ref="F10">IFERROR(IF(ROWS($H$3:H10)&gt;COUNTIF($C$3:$C$402,$H$3),"",INDEX($B$3:$B$402,SMALL(IF($C$3:$C$402=$H$3,ROW($C$3:$C$402)-ROW($C$3)+1),ROWS($H$3:H10)))),"")</f>
        <v>studient  205</v>
      </c>
      <c r="J10" t="str">
        <f t="array" ref="J10">IFERROR(IF(ROWS($H$3:H10)&gt;COUNTIF($C$3:$C$402,$L$3),"",INDEX($B$3:$B$402,SMALL(IF($C$3:$C$402=$L$3,ROW($C$3:$C$402)-ROW($C$3)+1),ROWS($H$3:H10)))),"")</f>
        <v/>
      </c>
    </row>
    <row r="11" spans="2:12" x14ac:dyDescent="0.6">
      <c r="B11" s="1" t="str">
        <f t="shared" si="0"/>
        <v>studient  9</v>
      </c>
      <c r="C11" s="1">
        <v>83</v>
      </c>
      <c r="F11" s="1" t="str">
        <f t="array" ref="F11">IFERROR(IF(ROWS($H$3:H11)&gt;COUNTIF($C$3:$C$402,$H$3),"",INDEX($B$3:$B$402,SMALL(IF($C$3:$C$402=$H$3,ROW($C$3:$C$402)-ROW($C$3)+1),ROWS($H$3:H11)))),"")</f>
        <v>studient  229</v>
      </c>
      <c r="J11" t="str">
        <f t="array" ref="J11">IFERROR(IF(ROWS($H$3:H11)&gt;COUNTIF($C$3:$C$402,$L$3),"",INDEX($B$3:$B$402,SMALL(IF($C$3:$C$402=$L$3,ROW($C$3:$C$402)-ROW($C$3)+1),ROWS($H$3:H11)))),"")</f>
        <v/>
      </c>
    </row>
    <row r="12" spans="2:12" x14ac:dyDescent="0.6">
      <c r="B12" s="1" t="str">
        <f t="shared" si="0"/>
        <v>studient  10</v>
      </c>
      <c r="C12" s="1">
        <v>50</v>
      </c>
      <c r="F12" s="1" t="str">
        <f t="array" ref="F12">IFERROR(IF(ROWS($H$3:H12)&gt;COUNTIF($C$3:$C$402,$H$3),"",INDEX($B$3:$B$402,SMALL(IF($C$3:$C$402=$H$3,ROW($C$3:$C$402)-ROW($C$3)+1),ROWS($H$3:H12)))),"")</f>
        <v>studient  298</v>
      </c>
      <c r="J12" t="str">
        <f t="array" ref="J12">IFERROR(IF(ROWS($H$3:H12)&gt;COUNTIF($C$3:$C$402,$L$3),"",INDEX($B$3:$B$402,SMALL(IF($C$3:$C$402=$L$3,ROW($C$3:$C$402)-ROW($C$3)+1),ROWS($H$3:H12)))),"")</f>
        <v/>
      </c>
    </row>
    <row r="13" spans="2:12" x14ac:dyDescent="0.6">
      <c r="B13" s="1" t="str">
        <f t="shared" si="0"/>
        <v>studient  11</v>
      </c>
      <c r="C13" s="1">
        <v>71</v>
      </c>
      <c r="F13" s="1" t="str">
        <f t="array" ref="F13">IFERROR(IF(ROWS($H$3:H13)&gt;COUNTIF($C$3:$C$402,$H$3),"",INDEX($B$3:$B$402,SMALL(IF($C$3:$C$402=$H$3,ROW($C$3:$C$402)-ROW($C$3)+1),ROWS($H$3:H13)))),"")</f>
        <v>studient  303</v>
      </c>
      <c r="J13" t="str">
        <f t="array" ref="J13">IFERROR(IF(ROWS($H$3:H13)&gt;COUNTIF($C$3:$C$402,$L$3),"",INDEX($B$3:$B$402,SMALL(IF($C$3:$C$402=$L$3,ROW($C$3:$C$402)-ROW($C$3)+1),ROWS($H$3:H13)))),"")</f>
        <v/>
      </c>
    </row>
    <row r="14" spans="2:12" x14ac:dyDescent="0.6">
      <c r="B14" s="1" t="str">
        <f t="shared" si="0"/>
        <v>studient  12</v>
      </c>
      <c r="C14" s="1">
        <v>78</v>
      </c>
      <c r="F14" s="1" t="str">
        <f t="array" ref="F14">IFERROR(IF(ROWS($H$3:H14)&gt;COUNTIF($C$3:$C$402,$H$3),"",INDEX($B$3:$B$402,SMALL(IF($C$3:$C$402=$H$3,ROW($C$3:$C$402)-ROW($C$3)+1),ROWS($H$3:H14)))),"")</f>
        <v>studient  352</v>
      </c>
      <c r="J14" t="str">
        <f t="array" ref="J14">IFERROR(IF(ROWS($H$3:H14)&gt;COUNTIF($C$3:$C$402,$L$3),"",INDEX($B$3:$B$402,SMALL(IF($C$3:$C$402=$L$3,ROW($C$3:$C$402)-ROW($C$3)+1),ROWS($H$3:H14)))),"")</f>
        <v/>
      </c>
    </row>
    <row r="15" spans="2:12" x14ac:dyDescent="0.6">
      <c r="B15" s="1" t="str">
        <f t="shared" si="0"/>
        <v>studient  13</v>
      </c>
      <c r="C15" s="1">
        <v>59</v>
      </c>
      <c r="F15" s="1" t="str">
        <f t="array" ref="F15">IFERROR(IF(ROWS($H$3:H15)&gt;COUNTIF($C$3:$C$402,$H$3),"",INDEX($B$3:$B$402,SMALL(IF($C$3:$C$402=$H$3,ROW($C$3:$C$402)-ROW($C$3)+1),ROWS($H$3:H15)))),"")</f>
        <v>studient  381</v>
      </c>
      <c r="J15" t="str">
        <f t="array" ref="J15">IFERROR(IF(ROWS($H$3:H15)&gt;COUNTIF($C$3:$C$402,$L$3),"",INDEX($B$3:$B$402,SMALL(IF($C$3:$C$402=$L$3,ROW($C$3:$C$402)-ROW($C$3)+1),ROWS($H$3:H15)))),"")</f>
        <v/>
      </c>
    </row>
    <row r="16" spans="2:12" x14ac:dyDescent="0.6">
      <c r="B16" s="1" t="str">
        <f t="shared" si="0"/>
        <v>studient  14</v>
      </c>
      <c r="C16" s="1">
        <v>69</v>
      </c>
      <c r="F16" s="1" t="str">
        <f t="array" ref="F16">IFERROR(IF(ROWS($H$3:H16)&gt;COUNTIF($C$3:$C$402,$H$3),"",INDEX($B$3:$B$402,SMALL(IF($C$3:$C$402=$H$3,ROW($C$3:$C$402)-ROW($C$3)+1),ROWS($H$3:H16)))),"")</f>
        <v>studient  397</v>
      </c>
      <c r="J16" t="str">
        <f t="array" ref="J16">IFERROR(IF(ROWS($H$3:H16)&gt;COUNTIF($C$3:$C$402,$L$3),"",INDEX($B$3:$B$402,SMALL(IF($C$3:$C$402=$L$3,ROW($C$3:$C$402)-ROW($C$3)+1),ROWS($H$3:H16)))),"")</f>
        <v/>
      </c>
    </row>
    <row r="17" spans="2:12" x14ac:dyDescent="0.6">
      <c r="B17" s="1" t="str">
        <f t="shared" si="0"/>
        <v>studient  15</v>
      </c>
      <c r="C17" s="1">
        <v>81</v>
      </c>
      <c r="F17" s="1" t="str">
        <f t="array" ref="F17">IFERROR(IF(ROWS($H$3:H17)&gt;COUNTIF($C$3:$C$402,$H$3),"",INDEX($B$3:$B$402,SMALL(IF($C$3:$C$402=$H$3,ROW($C$3:$C$402)-ROW($C$3)+1),ROWS($H$3:H17)))),"")</f>
        <v/>
      </c>
      <c r="J17" t="str">
        <f t="array" ref="J17">IFERROR(IF(ROWS($H$3:H17)&gt;COUNTIF($C$3:$C$402,$L$3),"",INDEX($B$3:$B$402,SMALL(IF($C$3:$C$402=$L$3,ROW($C$3:$C$402)-ROW($C$3)+1),ROWS($H$3:H17)))),"")</f>
        <v/>
      </c>
      <c r="L17" t="str">
        <f t="shared" ref="L17:L48" si="1">IFERROR(MATCH($F$1:$F$402,$B$1:$B$402,0),"")</f>
        <v/>
      </c>
    </row>
    <row r="18" spans="2:12" x14ac:dyDescent="0.6">
      <c r="B18" s="1" t="str">
        <f t="shared" si="0"/>
        <v>studient  16</v>
      </c>
      <c r="C18" s="1">
        <v>56</v>
      </c>
      <c r="F18" s="1" t="str">
        <f t="array" ref="F18">IFERROR(IF(ROWS($H$3:H18)&gt;COUNTIF($C$3:$C$402,$H$3),"",INDEX($B$3:$B$402,SMALL(IF($C$3:$C$402=$H$3,ROW($C$3:$C$402)-ROW($C$3)+1),ROWS($H$3:H18)))),"")</f>
        <v/>
      </c>
      <c r="J18" t="str">
        <f t="array" ref="J18">IFERROR(IF(ROWS($H$3:H18)&gt;COUNTIF($C$3:$C$402,$L$3),"",INDEX($B$3:$B$402,SMALL(IF($C$3:$C$402=$L$3,ROW($C$3:$C$402)-ROW($C$3)+1),ROWS($H$3:H18)))),"")</f>
        <v/>
      </c>
      <c r="L18" t="str">
        <f t="shared" si="1"/>
        <v/>
      </c>
    </row>
    <row r="19" spans="2:12" x14ac:dyDescent="0.6">
      <c r="B19" s="1" t="str">
        <f t="shared" si="0"/>
        <v>studient  17</v>
      </c>
      <c r="C19" s="1">
        <v>65</v>
      </c>
      <c r="F19" s="1" t="str">
        <f t="array" ref="F19">IFERROR(IF(ROWS($H$3:H19)&gt;COUNTIF($C$3:$C$402,$H$3),"",INDEX($B$3:$B$402,SMALL(IF($C$3:$C$402=$H$3,ROW($C$3:$C$402)-ROW($C$3)+1),ROWS($H$3:H19)))),"")</f>
        <v/>
      </c>
      <c r="J19" t="str">
        <f t="array" ref="J19">IFERROR(IF(ROWS($H$3:H19)&gt;COUNTIF($C$3:$C$402,$L$3),"",INDEX($B$3:$B$402,SMALL(IF($C$3:$C$402=$L$3,ROW($C$3:$C$402)-ROW($C$3)+1),ROWS($H$3:H19)))),"")</f>
        <v/>
      </c>
      <c r="L19" t="str">
        <f t="shared" si="1"/>
        <v/>
      </c>
    </row>
    <row r="20" spans="2:12" x14ac:dyDescent="0.6">
      <c r="B20" s="1" t="str">
        <f t="shared" si="0"/>
        <v>studient  18</v>
      </c>
      <c r="C20" s="1">
        <v>58</v>
      </c>
      <c r="F20" s="1" t="str">
        <f t="array" ref="F20">IFERROR(IF(ROWS($H$3:H20)&gt;COUNTIF($C$3:$C$402,$H$3),"",INDEX($B$3:$B$402,SMALL(IF($C$3:$C$402=$H$3,ROW($C$3:$C$402)-ROW($C$3)+1),ROWS($H$3:H20)))),"")</f>
        <v/>
      </c>
      <c r="J20" t="str">
        <f t="array" ref="J20">IFERROR(IF(ROWS($H$3:H20)&gt;COUNTIF($C$3:$C$402,$L$3),"",INDEX($B$3:$B$402,SMALL(IF($C$3:$C$402=$L$3,ROW($C$3:$C$402)-ROW($C$3)+1),ROWS($H$3:H20)))),"")</f>
        <v/>
      </c>
      <c r="L20" t="str">
        <f t="shared" si="1"/>
        <v/>
      </c>
    </row>
    <row r="21" spans="2:12" x14ac:dyDescent="0.6">
      <c r="B21" s="1" t="str">
        <f t="shared" si="0"/>
        <v>studient  19</v>
      </c>
      <c r="C21" s="1">
        <v>66</v>
      </c>
      <c r="F21" s="1" t="str">
        <f t="array" ref="F21">IFERROR(IF(ROWS($H$3:H21)&gt;COUNTIF($C$3:$C$402,$H$3),"",INDEX($B$3:$B$402,SMALL(IF($C$3:$C$402=$H$3,ROW($C$3:$C$402)-ROW($C$3)+1),ROWS($H$3:H21)))),"")</f>
        <v/>
      </c>
      <c r="J21" t="str">
        <f t="array" ref="J21">IFERROR(IF(ROWS($H$3:H21)&gt;COUNTIF($C$3:$C$402,$L$3),"",INDEX($B$3:$B$402,SMALL(IF($C$3:$C$402=$L$3,ROW($C$3:$C$402)-ROW($C$3)+1),ROWS($H$3:H21)))),"")</f>
        <v/>
      </c>
      <c r="L21" t="str">
        <f t="shared" si="1"/>
        <v/>
      </c>
    </row>
    <row r="22" spans="2:12" x14ac:dyDescent="0.6">
      <c r="B22" s="1" t="str">
        <f t="shared" si="0"/>
        <v>studient  20</v>
      </c>
      <c r="C22" s="1">
        <v>80</v>
      </c>
      <c r="F22" s="1" t="str">
        <f t="array" ref="F22">IFERROR(IF(ROWS($H$3:H22)&gt;COUNTIF($C$3:$C$402,$H$3),"",INDEX($B$3:$B$402,SMALL(IF($C$3:$C$402=$H$3,ROW($C$3:$C$402)-ROW($C$3)+1),ROWS($H$3:H22)))),"")</f>
        <v/>
      </c>
      <c r="J22" t="str">
        <f t="array" ref="J22">IFERROR(IF(ROWS($H$3:H22)&gt;COUNTIF($C$3:$C$402,$L$3),"",INDEX($B$3:$B$402,SMALL(IF($C$3:$C$402=$L$3,ROW($C$3:$C$402)-ROW($C$3)+1),ROWS($H$3:H22)))),"")</f>
        <v/>
      </c>
      <c r="L22" t="str">
        <f t="shared" si="1"/>
        <v/>
      </c>
    </row>
    <row r="23" spans="2:12" x14ac:dyDescent="0.6">
      <c r="B23" s="1" t="str">
        <f t="shared" si="0"/>
        <v>studient  21</v>
      </c>
      <c r="C23" s="1">
        <v>75</v>
      </c>
      <c r="F23" s="1" t="str">
        <f t="array" ref="F23">IFERROR(IF(ROWS($H$3:H23)&gt;COUNTIF($C$3:$C$402,$H$3),"",INDEX($B$3:$B$402,SMALL(IF($C$3:$C$402=$H$3,ROW($C$3:$C$402)-ROW($C$3)+1),ROWS($H$3:H23)))),"")</f>
        <v/>
      </c>
      <c r="J23" t="str">
        <f t="array" ref="J23">IFERROR(IF(ROWS($H$3:H23)&gt;COUNTIF($C$3:$C$402,$L$3),"",INDEX($B$3:$B$402,SMALL(IF($C$3:$C$402=$L$3,ROW($C$3:$C$402)-ROW($C$3)+1),ROWS($H$3:H23)))),"")</f>
        <v/>
      </c>
      <c r="L23" t="str">
        <f t="shared" si="1"/>
        <v/>
      </c>
    </row>
    <row r="24" spans="2:12" x14ac:dyDescent="0.6">
      <c r="B24" s="1" t="str">
        <f t="shared" si="0"/>
        <v>studient  22</v>
      </c>
      <c r="C24" s="1">
        <v>81</v>
      </c>
      <c r="F24" s="1" t="str">
        <f t="array" ref="F24">IFERROR(IF(ROWS($H$3:H24)&gt;COUNTIF($C$3:$C$402,$H$3),"",INDEX($B$3:$B$402,SMALL(IF($C$3:$C$402=$H$3,ROW($C$3:$C$402)-ROW($C$3)+1),ROWS($H$3:H24)))),"")</f>
        <v/>
      </c>
      <c r="J24" t="str">
        <f t="array" ref="J24">IFERROR(IF(ROWS($H$3:H24)&gt;COUNTIF($C$3:$C$402,$L$3),"",INDEX($B$3:$B$402,SMALL(IF($C$3:$C$402=$L$3,ROW($C$3:$C$402)-ROW($C$3)+1),ROWS($H$3:H24)))),"")</f>
        <v/>
      </c>
      <c r="L24" t="str">
        <f t="shared" si="1"/>
        <v/>
      </c>
    </row>
    <row r="25" spans="2:12" x14ac:dyDescent="0.6">
      <c r="B25" s="1" t="str">
        <f t="shared" si="0"/>
        <v>studient  23</v>
      </c>
      <c r="C25" s="1">
        <v>49</v>
      </c>
      <c r="F25" s="1" t="str">
        <f t="array" ref="F25">IFERROR(IF(ROWS($H$3:H25)&gt;COUNTIF($C$3:$C$402,$H$3),"",INDEX($B$3:$B$402,SMALL(IF($C$3:$C$402=$H$3,ROW($C$3:$C$402)-ROW($C$3)+1),ROWS($H$3:H25)))),"")</f>
        <v/>
      </c>
      <c r="J25" t="str">
        <f t="array" ref="J25">IFERROR(IF(ROWS($H$3:H25)&gt;COUNTIF($C$3:$C$402,$L$3),"",INDEX($B$3:$B$402,SMALL(IF($C$3:$C$402=$L$3,ROW($C$3:$C$402)-ROW($C$3)+1),ROWS($H$3:H25)))),"")</f>
        <v/>
      </c>
      <c r="L25" t="str">
        <f t="shared" si="1"/>
        <v/>
      </c>
    </row>
    <row r="26" spans="2:12" x14ac:dyDescent="0.6">
      <c r="B26" s="1" t="str">
        <f t="shared" si="0"/>
        <v>studient  24</v>
      </c>
      <c r="C26" s="1">
        <v>61</v>
      </c>
      <c r="F26" s="1" t="str">
        <f t="array" ref="F26">IFERROR(IF(ROWS($H$3:H26)&gt;COUNTIF($C$3:$C$402,$H$3),"",INDEX($B$3:$B$402,SMALL(IF($C$3:$C$402=$H$3,ROW($C$3:$C$402)-ROW($C$3)+1),ROWS($H$3:H26)))),"")</f>
        <v/>
      </c>
      <c r="J26" t="str">
        <f t="array" ref="J26">IFERROR(IF(ROWS($H$3:H26)&gt;COUNTIF($C$3:$C$402,$L$3),"",INDEX($B$3:$B$402,SMALL(IF($C$3:$C$402=$L$3,ROW($C$3:$C$402)-ROW($C$3)+1),ROWS($H$3:H26)))),"")</f>
        <v/>
      </c>
      <c r="L26" t="str">
        <f t="shared" si="1"/>
        <v/>
      </c>
    </row>
    <row r="27" spans="2:12" x14ac:dyDescent="0.6">
      <c r="B27" s="1" t="str">
        <f t="shared" si="0"/>
        <v>studient  25</v>
      </c>
      <c r="C27" s="1">
        <v>70</v>
      </c>
      <c r="F27" s="1" t="str">
        <f t="array" ref="F27">IFERROR(IF(ROWS($H$3:H27)&gt;COUNTIF($C$3:$C$402,$H$3),"",INDEX($B$3:$B$402,SMALL(IF($C$3:$C$402=$H$3,ROW($C$3:$C$402)-ROW($C$3)+1),ROWS($H$3:H27)))),"")</f>
        <v/>
      </c>
      <c r="J27" t="str">
        <f t="array" ref="J27">IFERROR(IF(ROWS($H$3:H27)&gt;COUNTIF($C$3:$C$402,$L$3),"",INDEX($B$3:$B$402,SMALL(IF($C$3:$C$402=$L$3,ROW($C$3:$C$402)-ROW($C$3)+1),ROWS($H$3:H27)))),"")</f>
        <v/>
      </c>
      <c r="L27" t="str">
        <f t="shared" si="1"/>
        <v/>
      </c>
    </row>
    <row r="28" spans="2:12" x14ac:dyDescent="0.6">
      <c r="B28" s="1" t="str">
        <f t="shared" si="0"/>
        <v>studient  26</v>
      </c>
      <c r="C28" s="1">
        <v>54</v>
      </c>
      <c r="F28" s="1" t="str">
        <f t="array" ref="F28">IFERROR(IF(ROWS($H$3:H28)&gt;COUNTIF($C$3:$C$402,$H$3),"",INDEX($B$3:$B$402,SMALL(IF($C$3:$C$402=$H$3,ROW($C$3:$C$402)-ROW($C$3)+1),ROWS($H$3:H28)))),"")</f>
        <v/>
      </c>
      <c r="J28" t="str">
        <f t="array" ref="J28">IFERROR(IF(ROWS($H$3:H28)&gt;COUNTIF($C$3:$C$402,$L$3),"",INDEX($B$3:$B$402,SMALL(IF($C$3:$C$402=$L$3,ROW($C$3:$C$402)-ROW($C$3)+1),ROWS($H$3:H28)))),"")</f>
        <v/>
      </c>
      <c r="L28" t="str">
        <f t="shared" si="1"/>
        <v/>
      </c>
    </row>
    <row r="29" spans="2:12" x14ac:dyDescent="0.6">
      <c r="B29" s="1" t="str">
        <f t="shared" si="0"/>
        <v>studient  27</v>
      </c>
      <c r="C29" s="1">
        <v>70</v>
      </c>
      <c r="F29" s="1" t="str">
        <f t="array" ref="F29">IFERROR(IF(ROWS($H$3:H29)&gt;COUNTIF($C$3:$C$402,$H$3),"",INDEX($B$3:$B$402,SMALL(IF($C$3:$C$402=$H$3,ROW($C$3:$C$402)-ROW($C$3)+1),ROWS($H$3:H29)))),"")</f>
        <v/>
      </c>
      <c r="J29" t="str">
        <f t="array" ref="J29">IFERROR(IF(ROWS($H$3:H29)&gt;COUNTIF($C$3:$C$402,$L$3),"",INDEX($B$3:$B$402,SMALL(IF($C$3:$C$402=$L$3,ROW($C$3:$C$402)-ROW($C$3)+1),ROWS($H$3:H29)))),"")</f>
        <v/>
      </c>
      <c r="L29" t="str">
        <f t="shared" si="1"/>
        <v/>
      </c>
    </row>
    <row r="30" spans="2:12" x14ac:dyDescent="0.6">
      <c r="B30" s="1" t="str">
        <f t="shared" si="0"/>
        <v>studient  28</v>
      </c>
      <c r="C30" s="1">
        <v>70</v>
      </c>
      <c r="F30" s="1" t="str">
        <f t="array" ref="F30">IFERROR(IF(ROWS($H$3:H30)&gt;COUNTIF($C$3:$C$402,$H$3),"",INDEX($B$3:$B$402,SMALL(IF($C$3:$C$402=$H$3,ROW($C$3:$C$402)-ROW($C$3)+1),ROWS($H$3:H30)))),"")</f>
        <v/>
      </c>
      <c r="J30" t="str">
        <f t="array" ref="J30">IFERROR(IF(ROWS($H$3:H30)&gt;COUNTIF($C$3:$C$402,$L$3),"",INDEX($B$3:$B$402,SMALL(IF($C$3:$C$402=$L$3,ROW($C$3:$C$402)-ROW($C$3)+1),ROWS($H$3:H30)))),"")</f>
        <v/>
      </c>
      <c r="L30" t="str">
        <f t="shared" si="1"/>
        <v/>
      </c>
    </row>
    <row r="31" spans="2:12" x14ac:dyDescent="0.6">
      <c r="B31" s="1" t="str">
        <f t="shared" si="0"/>
        <v>studient  29</v>
      </c>
      <c r="C31" s="1">
        <v>58</v>
      </c>
      <c r="F31" s="1" t="str">
        <f t="array" ref="F31">IFERROR(IF(ROWS($H$3:H31)&gt;COUNTIF($C$3:$C$402,$H$3),"",INDEX($B$3:$B$402,SMALL(IF($C$3:$C$402=$H$3,ROW($C$3:$C$402)-ROW($C$3)+1),ROWS($H$3:H31)))),"")</f>
        <v/>
      </c>
      <c r="J31" t="str">
        <f t="array" ref="J31">IFERROR(IF(ROWS($H$3:H31)&gt;COUNTIF($C$3:$C$402,$L$3),"",INDEX($B$3:$B$402,SMALL(IF($C$3:$C$402=$L$3,ROW($C$3:$C$402)-ROW($C$3)+1),ROWS($H$3:H31)))),"")</f>
        <v/>
      </c>
      <c r="L31" t="str">
        <f t="shared" si="1"/>
        <v/>
      </c>
    </row>
    <row r="32" spans="2:12" x14ac:dyDescent="0.6">
      <c r="B32" s="1" t="str">
        <f t="shared" si="0"/>
        <v>studient  30</v>
      </c>
      <c r="C32" s="1">
        <v>79</v>
      </c>
      <c r="F32" s="1" t="str">
        <f t="array" ref="F32">IFERROR(IF(ROWS($H$3:H32)&gt;COUNTIF($C$3:$C$402,$H$3),"",INDEX($B$3:$B$402,SMALL(IF($C$3:$C$402=$H$3,ROW($C$3:$C$402)-ROW($C$3)+1),ROWS($H$3:H32)))),"")</f>
        <v/>
      </c>
      <c r="J32" t="str">
        <f t="array" ref="J32">IFERROR(IF(ROWS($H$3:H32)&gt;COUNTIF($C$3:$C$402,$L$3),"",INDEX($B$3:$B$402,SMALL(IF($C$3:$C$402=$L$3,ROW($C$3:$C$402)-ROW($C$3)+1),ROWS($H$3:H32)))),"")</f>
        <v/>
      </c>
      <c r="L32" t="str">
        <f t="shared" si="1"/>
        <v/>
      </c>
    </row>
    <row r="33" spans="2:12" x14ac:dyDescent="0.6">
      <c r="B33" s="1" t="str">
        <f t="shared" si="0"/>
        <v>studient  31</v>
      </c>
      <c r="C33" s="1">
        <v>63</v>
      </c>
      <c r="F33" s="1" t="str">
        <f t="array" ref="F33">IFERROR(IF(ROWS($H$3:H33)&gt;COUNTIF($C$3:$C$402,$H$3),"",INDEX($B$3:$B$402,SMALL(IF($C$3:$C$402=$H$3,ROW($C$3:$C$402)-ROW($C$3)+1),ROWS($H$3:H33)))),"")</f>
        <v/>
      </c>
      <c r="J33" t="str">
        <f t="array" ref="J33">IFERROR(IF(ROWS($H$3:H33)&gt;COUNTIF($C$3:$C$402,$L$3),"",INDEX($B$3:$B$402,SMALL(IF($C$3:$C$402=$L$3,ROW($C$3:$C$402)-ROW($C$3)+1),ROWS($H$3:H33)))),"")</f>
        <v/>
      </c>
      <c r="L33" t="str">
        <f t="shared" si="1"/>
        <v/>
      </c>
    </row>
    <row r="34" spans="2:12" x14ac:dyDescent="0.6">
      <c r="B34" s="1" t="str">
        <f t="shared" si="0"/>
        <v>studient  32</v>
      </c>
      <c r="C34" s="1">
        <v>66</v>
      </c>
      <c r="F34" s="1" t="str">
        <f t="array" ref="F34">IFERROR(IF(ROWS($H$3:H34)&gt;COUNTIF($C$3:$C$402,$H$3),"",INDEX($B$3:$B$402,SMALL(IF($C$3:$C$402=$H$3,ROW($C$3:$C$402)-ROW($C$3)+1),ROWS($H$3:H34)))),"")</f>
        <v/>
      </c>
      <c r="J34" t="str">
        <f t="array" ref="J34">IFERROR(IF(ROWS($H$3:H34)&gt;COUNTIF($C$3:$C$402,$L$3),"",INDEX($B$3:$B$402,SMALL(IF($C$3:$C$402=$L$3,ROW($C$3:$C$402)-ROW($C$3)+1),ROWS($H$3:H34)))),"")</f>
        <v/>
      </c>
      <c r="L34" t="str">
        <f t="shared" si="1"/>
        <v/>
      </c>
    </row>
    <row r="35" spans="2:12" x14ac:dyDescent="0.6">
      <c r="B35" s="1" t="str">
        <f t="shared" si="0"/>
        <v>studient  33</v>
      </c>
      <c r="C35" s="1">
        <v>54</v>
      </c>
      <c r="F35" s="1" t="str">
        <f t="array" ref="F35">IFERROR(IF(ROWS($H$3:H35)&gt;COUNTIF($C$3:$C$402,$H$3),"",INDEX($B$3:$B$402,SMALL(IF($C$3:$C$402=$H$3,ROW($C$3:$C$402)-ROW($C$3)+1),ROWS($H$3:H35)))),"")</f>
        <v/>
      </c>
      <c r="J35" t="str">
        <f t="array" ref="J35">IFERROR(IF(ROWS($H$3:H35)&gt;COUNTIF($C$3:$C$402,$L$3),"",INDEX($B$3:$B$402,SMALL(IF($C$3:$C$402=$L$3,ROW($C$3:$C$402)-ROW($C$3)+1),ROWS($H$3:H35)))),"")</f>
        <v/>
      </c>
      <c r="L35" t="str">
        <f t="shared" si="1"/>
        <v/>
      </c>
    </row>
    <row r="36" spans="2:12" x14ac:dyDescent="0.6">
      <c r="B36" s="1" t="str">
        <f t="shared" si="0"/>
        <v>studient  34</v>
      </c>
      <c r="C36" s="1">
        <v>71</v>
      </c>
      <c r="F36" s="1" t="str">
        <f t="array" ref="F36">IFERROR(IF(ROWS($H$3:H36)&gt;COUNTIF($C$3:$C$402,$H$3),"",INDEX($B$3:$B$402,SMALL(IF($C$3:$C$402=$H$3,ROW($C$3:$C$402)-ROW($C$3)+1),ROWS($H$3:H36)))),"")</f>
        <v/>
      </c>
      <c r="J36" t="str">
        <f t="array" ref="J36">IFERROR(IF(ROWS($H$3:H36)&gt;COUNTIF($C$3:$C$402,$L$3),"",INDEX($B$3:$B$402,SMALL(IF($C$3:$C$402=$L$3,ROW($C$3:$C$402)-ROW($C$3)+1),ROWS($H$3:H36)))),"")</f>
        <v/>
      </c>
      <c r="L36" t="str">
        <f t="shared" si="1"/>
        <v/>
      </c>
    </row>
    <row r="37" spans="2:12" x14ac:dyDescent="0.6">
      <c r="B37" s="1" t="str">
        <f t="shared" si="0"/>
        <v>studient  35</v>
      </c>
      <c r="C37" s="1">
        <v>65</v>
      </c>
      <c r="F37" s="1" t="str">
        <f t="array" ref="F37">IFERROR(IF(ROWS($H$3:H37)&gt;COUNTIF($C$3:$C$402,$H$3),"",INDEX($B$3:$B$402,SMALL(IF($C$3:$C$402=$H$3,ROW($C$3:$C$402)-ROW($C$3)+1),ROWS($H$3:H37)))),"")</f>
        <v/>
      </c>
      <c r="J37" t="str">
        <f t="array" ref="J37">IFERROR(IF(ROWS($H$3:H37)&gt;COUNTIF($C$3:$C$402,$L$3),"",INDEX($B$3:$B$402,SMALL(IF($C$3:$C$402=$L$3,ROW($C$3:$C$402)-ROW($C$3)+1),ROWS($H$3:H37)))),"")</f>
        <v/>
      </c>
      <c r="L37" t="str">
        <f t="shared" si="1"/>
        <v/>
      </c>
    </row>
    <row r="38" spans="2:12" x14ac:dyDescent="0.6">
      <c r="B38" s="1" t="str">
        <f t="shared" si="0"/>
        <v>studient  36</v>
      </c>
      <c r="C38" s="1">
        <v>47</v>
      </c>
      <c r="F38" s="1" t="str">
        <f t="array" ref="F38">IFERROR(IF(ROWS($H$3:H38)&gt;COUNTIF($C$3:$C$402,$H$3),"",INDEX($B$3:$B$402,SMALL(IF($C$3:$C$402=$H$3,ROW($C$3:$C$402)-ROW($C$3)+1),ROWS($H$3:H38)))),"")</f>
        <v/>
      </c>
      <c r="J38" t="str">
        <f t="array" ref="J38">IFERROR(IF(ROWS($H$3:H38)&gt;COUNTIF($C$3:$C$402,$L$3),"",INDEX($B$3:$B$402,SMALL(IF($C$3:$C$402=$L$3,ROW($C$3:$C$402)-ROW($C$3)+1),ROWS($H$3:H38)))),"")</f>
        <v/>
      </c>
      <c r="L38" t="str">
        <f t="shared" si="1"/>
        <v/>
      </c>
    </row>
    <row r="39" spans="2:12" x14ac:dyDescent="0.6">
      <c r="B39" s="1" t="str">
        <f t="shared" si="0"/>
        <v>studient  37</v>
      </c>
      <c r="C39" s="1">
        <v>57</v>
      </c>
      <c r="F39" s="1" t="str">
        <f t="array" ref="F39">IFERROR(IF(ROWS($H$3:H39)&gt;COUNTIF($C$3:$C$402,$H$3),"",INDEX($B$3:$B$402,SMALL(IF($C$3:$C$402=$H$3,ROW($C$3:$C$402)-ROW($C$3)+1),ROWS($H$3:H39)))),"")</f>
        <v/>
      </c>
      <c r="J39" t="str">
        <f t="array" ref="J39">IFERROR(IF(ROWS($H$3:H39)&gt;COUNTIF($C$3:$C$402,$L$3),"",INDEX($B$3:$B$402,SMALL(IF($C$3:$C$402=$L$3,ROW($C$3:$C$402)-ROW($C$3)+1),ROWS($H$3:H39)))),"")</f>
        <v/>
      </c>
      <c r="L39" t="str">
        <f t="shared" si="1"/>
        <v/>
      </c>
    </row>
    <row r="40" spans="2:12" x14ac:dyDescent="0.6">
      <c r="B40" s="1" t="str">
        <f t="shared" si="0"/>
        <v>studient  38</v>
      </c>
      <c r="C40" s="1">
        <v>59</v>
      </c>
      <c r="F40" s="1" t="str">
        <f t="array" ref="F40">IFERROR(IF(ROWS($H$3:H40)&gt;COUNTIF($C$3:$C$402,$H$3),"",INDEX($B$3:$B$402,SMALL(IF($C$3:$C$402=$H$3,ROW($C$3:$C$402)-ROW($C$3)+1),ROWS($H$3:H40)))),"")</f>
        <v/>
      </c>
      <c r="J40" t="str">
        <f t="array" ref="J40">IFERROR(IF(ROWS($H$3:H40)&gt;COUNTIF($C$3:$C$402,$L$3),"",INDEX($B$3:$B$402,SMALL(IF($C$3:$C$402=$L$3,ROW($C$3:$C$402)-ROW($C$3)+1),ROWS($H$3:H40)))),"")</f>
        <v/>
      </c>
      <c r="L40" t="str">
        <f t="shared" si="1"/>
        <v/>
      </c>
    </row>
    <row r="41" spans="2:12" x14ac:dyDescent="0.6">
      <c r="B41" s="1" t="str">
        <f t="shared" si="0"/>
        <v>studient  39</v>
      </c>
      <c r="C41" s="1">
        <v>73</v>
      </c>
      <c r="F41" s="1" t="str">
        <f t="array" ref="F41">IFERROR(IF(ROWS($H$3:H41)&gt;COUNTIF($C$3:$C$402,$H$3),"",INDEX($B$3:$B$402,SMALL(IF($C$3:$C$402=$H$3,ROW($C$3:$C$402)-ROW($C$3)+1),ROWS($H$3:H41)))),"")</f>
        <v/>
      </c>
      <c r="J41" t="str">
        <f t="array" ref="J41">IFERROR(IF(ROWS($H$3:H41)&gt;COUNTIF($C$3:$C$402,$L$3),"",INDEX($B$3:$B$402,SMALL(IF($C$3:$C$402=$L$3,ROW($C$3:$C$402)-ROW($C$3)+1),ROWS($H$3:H41)))),"")</f>
        <v/>
      </c>
      <c r="L41" t="str">
        <f t="shared" si="1"/>
        <v/>
      </c>
    </row>
    <row r="42" spans="2:12" x14ac:dyDescent="0.6">
      <c r="B42" s="1" t="str">
        <f t="shared" si="0"/>
        <v>studient  40</v>
      </c>
      <c r="C42" s="1">
        <v>77</v>
      </c>
      <c r="F42" s="1" t="str">
        <f t="array" ref="F42">IFERROR(IF(ROWS($H$3:H42)&gt;COUNTIF($C$3:$C$402,$H$3),"",INDEX($B$3:$B$402,SMALL(IF($C$3:$C$402=$H$3,ROW($C$3:$C$402)-ROW($C$3)+1),ROWS($H$3:H42)))),"")</f>
        <v/>
      </c>
      <c r="J42" t="str">
        <f t="array" ref="J42">IFERROR(IF(ROWS($H$3:H42)&gt;COUNTIF($C$3:$C$402,$L$3),"",INDEX($B$3:$B$402,SMALL(IF($C$3:$C$402=$L$3,ROW($C$3:$C$402)-ROW($C$3)+1),ROWS($H$3:H42)))),"")</f>
        <v/>
      </c>
      <c r="L42" t="str">
        <f t="shared" si="1"/>
        <v/>
      </c>
    </row>
    <row r="43" spans="2:12" x14ac:dyDescent="0.6">
      <c r="B43" s="1" t="str">
        <f t="shared" si="0"/>
        <v>studient  41</v>
      </c>
      <c r="C43" s="1">
        <v>45</v>
      </c>
      <c r="F43" s="1" t="str">
        <f t="array" ref="F43">IFERROR(IF(ROWS($H$3:H43)&gt;COUNTIF($C$3:$C$402,$H$3),"",INDEX($B$3:$B$402,SMALL(IF($C$3:$C$402=$H$3,ROW($C$3:$C$402)-ROW($C$3)+1),ROWS($H$3:H43)))),"")</f>
        <v/>
      </c>
      <c r="J43" t="str">
        <f t="array" ref="J43">IFERROR(IF(ROWS($H$3:H43)&gt;COUNTIF($C$3:$C$402,$L$3),"",INDEX($B$3:$B$402,SMALL(IF($C$3:$C$402=$L$3,ROW($C$3:$C$402)-ROW($C$3)+1),ROWS($H$3:H43)))),"")</f>
        <v/>
      </c>
      <c r="L43" t="str">
        <f t="shared" si="1"/>
        <v/>
      </c>
    </row>
    <row r="44" spans="2:12" x14ac:dyDescent="0.6">
      <c r="B44" s="1" t="str">
        <f t="shared" si="0"/>
        <v>studient  42</v>
      </c>
      <c r="C44" s="1">
        <v>67</v>
      </c>
      <c r="F44" s="1" t="str">
        <f t="array" ref="F44">IFERROR(IF(ROWS($H$3:H44)&gt;COUNTIF($C$3:$C$402,$H$3),"",INDEX($B$3:$B$402,SMALL(IF($C$3:$C$402=$H$3,ROW($C$3:$C$402)-ROW($C$3)+1),ROWS($H$3:H44)))),"")</f>
        <v/>
      </c>
      <c r="J44" t="str">
        <f t="array" ref="J44">IFERROR(IF(ROWS($H$3:H44)&gt;COUNTIF($C$3:$C$402,$L$3),"",INDEX($B$3:$B$402,SMALL(IF($C$3:$C$402=$L$3,ROW($C$3:$C$402)-ROW($C$3)+1),ROWS($H$3:H44)))),"")</f>
        <v/>
      </c>
      <c r="L44" t="str">
        <f t="shared" si="1"/>
        <v/>
      </c>
    </row>
    <row r="45" spans="2:12" x14ac:dyDescent="0.6">
      <c r="B45" s="1" t="str">
        <f t="shared" si="0"/>
        <v>studient  43</v>
      </c>
      <c r="C45" s="1">
        <v>46</v>
      </c>
      <c r="F45" s="1" t="str">
        <f t="array" ref="F45">IFERROR(IF(ROWS($H$3:H45)&gt;COUNTIF($C$3:$C$402,$H$3),"",INDEX($B$3:$B$402,SMALL(IF($C$3:$C$402=$H$3,ROW($C$3:$C$402)-ROW($C$3)+1),ROWS($H$3:H45)))),"")</f>
        <v/>
      </c>
      <c r="J45" t="str">
        <f t="array" ref="J45">IFERROR(IF(ROWS($H$3:H45)&gt;COUNTIF($C$3:$C$402,$L$3),"",INDEX($B$3:$B$402,SMALL(IF($C$3:$C$402=$L$3,ROW($C$3:$C$402)-ROW($C$3)+1),ROWS($H$3:H45)))),"")</f>
        <v/>
      </c>
      <c r="L45" t="str">
        <f t="shared" si="1"/>
        <v/>
      </c>
    </row>
    <row r="46" spans="2:12" x14ac:dyDescent="0.6">
      <c r="B46" s="1" t="str">
        <f t="shared" si="0"/>
        <v>studient  44</v>
      </c>
      <c r="C46" s="1">
        <v>56</v>
      </c>
      <c r="F46" s="1" t="str">
        <f t="array" ref="F46">IFERROR(IF(ROWS($H$3:H46)&gt;COUNTIF($C$3:$C$402,$H$3),"",INDEX($B$3:$B$402,SMALL(IF($C$3:$C$402=$H$3,ROW($C$3:$C$402)-ROW($C$3)+1),ROWS($H$3:H46)))),"")</f>
        <v/>
      </c>
      <c r="J46" t="str">
        <f t="array" ref="J46">IFERROR(IF(ROWS($H$3:H46)&gt;COUNTIF($C$3:$C$402,$L$3),"",INDEX($B$3:$B$402,SMALL(IF($C$3:$C$402=$L$3,ROW($C$3:$C$402)-ROW($C$3)+1),ROWS($H$3:H46)))),"")</f>
        <v/>
      </c>
      <c r="L46" t="str">
        <f t="shared" si="1"/>
        <v/>
      </c>
    </row>
    <row r="47" spans="2:12" x14ac:dyDescent="0.6">
      <c r="B47" s="1" t="str">
        <f t="shared" si="0"/>
        <v>studient  45</v>
      </c>
      <c r="C47" s="1">
        <v>63</v>
      </c>
      <c r="F47" s="1" t="str">
        <f t="array" ref="F47">IFERROR(IF(ROWS($H$3:H47)&gt;COUNTIF($C$3:$C$402,$H$3),"",INDEX($B$3:$B$402,SMALL(IF($C$3:$C$402=$H$3,ROW($C$3:$C$402)-ROW($C$3)+1),ROWS($H$3:H47)))),"")</f>
        <v/>
      </c>
      <c r="J47" t="str">
        <f t="array" ref="J47">IFERROR(IF(ROWS($H$3:H47)&gt;COUNTIF($C$3:$C$402,$L$3),"",INDEX($B$3:$B$402,SMALL(IF($C$3:$C$402=$L$3,ROW($C$3:$C$402)-ROW($C$3)+1),ROWS($H$3:H47)))),"")</f>
        <v/>
      </c>
      <c r="L47" t="str">
        <f t="shared" si="1"/>
        <v/>
      </c>
    </row>
    <row r="48" spans="2:12" x14ac:dyDescent="0.6">
      <c r="B48" s="1" t="str">
        <f t="shared" si="0"/>
        <v>studient  46</v>
      </c>
      <c r="C48" s="1">
        <v>84</v>
      </c>
      <c r="F48" s="1" t="str">
        <f t="array" ref="F48">IFERROR(IF(ROWS($H$3:H48)&gt;COUNTIF($C$3:$C$402,$H$3),"",INDEX($B$3:$B$402,SMALL(IF($C$3:$C$402=$H$3,ROW($C$3:$C$402)-ROW($C$3)+1),ROWS($H$3:H48)))),"")</f>
        <v/>
      </c>
      <c r="J48" t="str">
        <f t="array" ref="J48">IFERROR(IF(ROWS($H$3:H48)&gt;COUNTIF($C$3:$C$402,$L$3),"",INDEX($B$3:$B$402,SMALL(IF($C$3:$C$402=$L$3,ROW($C$3:$C$402)-ROW($C$3)+1),ROWS($H$3:H48)))),"")</f>
        <v/>
      </c>
      <c r="L48" t="str">
        <f t="shared" si="1"/>
        <v/>
      </c>
    </row>
    <row r="49" spans="2:12" x14ac:dyDescent="0.6">
      <c r="B49" s="1" t="str">
        <f t="shared" si="0"/>
        <v>studient  47</v>
      </c>
      <c r="C49" s="1">
        <v>93</v>
      </c>
      <c r="F49" s="1" t="str">
        <f t="array" ref="F49">IFERROR(IF(ROWS($H$3:H49)&gt;COUNTIF($C$3:$C$402,$H$3),"",INDEX($B$3:$B$402,SMALL(IF($C$3:$C$402=$H$3,ROW($C$3:$C$402)-ROW($C$3)+1),ROWS($H$3:H49)))),"")</f>
        <v/>
      </c>
      <c r="J49" t="str">
        <f t="array" ref="J49">IFERROR(IF(ROWS($H$3:H49)&gt;COUNTIF($C$3:$C$402,$L$3),"",INDEX($B$3:$B$402,SMALL(IF($C$3:$C$402=$L$3,ROW($C$3:$C$402)-ROW($C$3)+1),ROWS($H$3:H49)))),"")</f>
        <v/>
      </c>
      <c r="L49" t="str">
        <f t="shared" ref="L49:L80" si="2">IFERROR(MATCH($F$1:$F$402,$B$1:$B$402,0),"")</f>
        <v/>
      </c>
    </row>
    <row r="50" spans="2:12" x14ac:dyDescent="0.6">
      <c r="B50" s="1" t="str">
        <f t="shared" si="0"/>
        <v>studient  48</v>
      </c>
      <c r="C50" s="1">
        <v>83</v>
      </c>
      <c r="F50" s="1" t="str">
        <f t="array" ref="F50">IFERROR(IF(ROWS($H$3:H50)&gt;COUNTIF($C$3:$C$402,$H$3),"",INDEX($B$3:$B$402,SMALL(IF($C$3:$C$402=$H$3,ROW($C$3:$C$402)-ROW($C$3)+1),ROWS($H$3:H50)))),"")</f>
        <v/>
      </c>
      <c r="J50" t="str">
        <f t="array" ref="J50">IFERROR(IF(ROWS($H$3:H50)&gt;COUNTIF($C$3:$C$402,$L$3),"",INDEX($B$3:$B$402,SMALL(IF($C$3:$C$402=$L$3,ROW($C$3:$C$402)-ROW($C$3)+1),ROWS($H$3:H50)))),"")</f>
        <v/>
      </c>
      <c r="L50" t="str">
        <f t="shared" si="2"/>
        <v/>
      </c>
    </row>
    <row r="51" spans="2:12" x14ac:dyDescent="0.6">
      <c r="B51" s="1" t="str">
        <f t="shared" si="0"/>
        <v>studient  49</v>
      </c>
      <c r="C51" s="1">
        <v>54</v>
      </c>
      <c r="F51" s="1" t="str">
        <f t="array" ref="F51">IFERROR(IF(ROWS($H$3:H51)&gt;COUNTIF($C$3:$C$402,$H$3),"",INDEX($B$3:$B$402,SMALL(IF($C$3:$C$402=$H$3,ROW($C$3:$C$402)-ROW($C$3)+1),ROWS($H$3:H51)))),"")</f>
        <v/>
      </c>
      <c r="J51" t="str">
        <f t="array" ref="J51">IFERROR(IF(ROWS($H$3:H51)&gt;COUNTIF($C$3:$C$402,$L$3),"",INDEX($B$3:$B$402,SMALL(IF($C$3:$C$402=$L$3,ROW($C$3:$C$402)-ROW($C$3)+1),ROWS($H$3:H51)))),"")</f>
        <v/>
      </c>
      <c r="L51" t="str">
        <f t="shared" si="2"/>
        <v/>
      </c>
    </row>
    <row r="52" spans="2:12" x14ac:dyDescent="0.6">
      <c r="B52" s="1" t="str">
        <f t="shared" si="0"/>
        <v>studient  50</v>
      </c>
      <c r="C52" s="1">
        <v>77</v>
      </c>
      <c r="F52" s="1" t="str">
        <f t="array" ref="F52">IFERROR(IF(ROWS($H$3:H52)&gt;COUNTIF($C$3:$C$402,$H$3),"",INDEX($B$3:$B$402,SMALL(IF($C$3:$C$402=$H$3,ROW($C$3:$C$402)-ROW($C$3)+1),ROWS($H$3:H52)))),"")</f>
        <v/>
      </c>
      <c r="J52" t="str">
        <f t="array" ref="J52">IFERROR(IF(ROWS($H$3:H52)&gt;COUNTIF($C$3:$C$402,$L$3),"",INDEX($B$3:$B$402,SMALL(IF($C$3:$C$402=$L$3,ROW($C$3:$C$402)-ROW($C$3)+1),ROWS($H$3:H52)))),"")</f>
        <v/>
      </c>
      <c r="L52" t="str">
        <f t="shared" si="2"/>
        <v/>
      </c>
    </row>
    <row r="53" spans="2:12" x14ac:dyDescent="0.6">
      <c r="B53" s="1" t="str">
        <f t="shared" si="0"/>
        <v>studient  51</v>
      </c>
      <c r="C53" s="1">
        <v>43</v>
      </c>
      <c r="F53" s="1" t="str">
        <f t="array" ref="F53">IFERROR(IF(ROWS($H$3:H53)&gt;COUNTIF($C$3:$C$402,$H$3),"",INDEX($B$3:$B$402,SMALL(IF($C$3:$C$402=$H$3,ROW($C$3:$C$402)-ROW($C$3)+1),ROWS($H$3:H53)))),"")</f>
        <v/>
      </c>
      <c r="J53" t="str">
        <f t="array" ref="J53">IFERROR(IF(ROWS($H$3:H53)&gt;COUNTIF($C$3:$C$402,$L$3),"",INDEX($B$3:$B$402,SMALL(IF($C$3:$C$402=$L$3,ROW($C$3:$C$402)-ROW($C$3)+1),ROWS($H$3:H53)))),"")</f>
        <v/>
      </c>
      <c r="L53" t="str">
        <f t="shared" si="2"/>
        <v/>
      </c>
    </row>
    <row r="54" spans="2:12" x14ac:dyDescent="0.6">
      <c r="B54" s="1" t="str">
        <f t="shared" si="0"/>
        <v>studient  52</v>
      </c>
      <c r="C54" s="1">
        <v>50</v>
      </c>
      <c r="F54" s="1" t="str">
        <f t="array" ref="F54">IFERROR(IF(ROWS($H$3:H54)&gt;COUNTIF($C$3:$C$402,$H$3),"",INDEX($B$3:$B$402,SMALL(IF($C$3:$C$402=$H$3,ROW($C$3:$C$402)-ROW($C$3)+1),ROWS($H$3:H54)))),"")</f>
        <v/>
      </c>
      <c r="J54" t="str">
        <f t="array" ref="J54">IFERROR(IF(ROWS($H$3:H54)&gt;COUNTIF($C$3:$C$402,$L$3),"",INDEX($B$3:$B$402,SMALL(IF($C$3:$C$402=$L$3,ROW($C$3:$C$402)-ROW($C$3)+1),ROWS($H$3:H54)))),"")</f>
        <v/>
      </c>
      <c r="L54" t="str">
        <f t="shared" si="2"/>
        <v/>
      </c>
    </row>
    <row r="55" spans="2:12" x14ac:dyDescent="0.6">
      <c r="B55" s="1" t="str">
        <f t="shared" si="0"/>
        <v>studient  53</v>
      </c>
      <c r="C55" s="1">
        <v>45</v>
      </c>
      <c r="F55" s="1" t="str">
        <f t="array" ref="F55">IFERROR(IF(ROWS($H$3:H55)&gt;COUNTIF($C$3:$C$402,$H$3),"",INDEX($B$3:$B$402,SMALL(IF($C$3:$C$402=$H$3,ROW($C$3:$C$402)-ROW($C$3)+1),ROWS($H$3:H55)))),"")</f>
        <v/>
      </c>
      <c r="J55" t="str">
        <f t="array" ref="J55">IFERROR(IF(ROWS($H$3:H55)&gt;COUNTIF($C$3:$C$402,$L$3),"",INDEX($B$3:$B$402,SMALL(IF($C$3:$C$402=$L$3,ROW($C$3:$C$402)-ROW($C$3)+1),ROWS($H$3:H55)))),"")</f>
        <v/>
      </c>
      <c r="L55" t="str">
        <f t="shared" si="2"/>
        <v/>
      </c>
    </row>
    <row r="56" spans="2:12" x14ac:dyDescent="0.6">
      <c r="B56" s="1" t="str">
        <f t="shared" si="0"/>
        <v>studient  54</v>
      </c>
      <c r="C56" s="1">
        <v>92</v>
      </c>
      <c r="F56" s="1" t="str">
        <f t="array" ref="F56">IFERROR(IF(ROWS($H$3:H56)&gt;COUNTIF($C$3:$C$402,$H$3),"",INDEX($B$3:$B$402,SMALL(IF($C$3:$C$402=$H$3,ROW($C$3:$C$402)-ROW($C$3)+1),ROWS($H$3:H56)))),"")</f>
        <v/>
      </c>
      <c r="J56" t="str">
        <f t="array" ref="J56">IFERROR(IF(ROWS($H$3:H56)&gt;COUNTIF($C$3:$C$402,$L$3),"",INDEX($B$3:$B$402,SMALL(IF($C$3:$C$402=$L$3,ROW($C$3:$C$402)-ROW($C$3)+1),ROWS($H$3:H56)))),"")</f>
        <v/>
      </c>
      <c r="L56" t="str">
        <f t="shared" si="2"/>
        <v/>
      </c>
    </row>
    <row r="57" spans="2:12" x14ac:dyDescent="0.6">
      <c r="B57" s="1" t="str">
        <f t="shared" si="0"/>
        <v>studient  55</v>
      </c>
      <c r="C57" s="1">
        <v>46</v>
      </c>
      <c r="F57" s="1" t="str">
        <f t="array" ref="F57">IFERROR(IF(ROWS($H$3:H57)&gt;COUNTIF($C$3:$C$402,$H$3),"",INDEX($B$3:$B$402,SMALL(IF($C$3:$C$402=$H$3,ROW($C$3:$C$402)-ROW($C$3)+1),ROWS($H$3:H57)))),"")</f>
        <v/>
      </c>
      <c r="J57" t="str">
        <f t="array" ref="J57">IFERROR(IF(ROWS($H$3:H57)&gt;COUNTIF($C$3:$C$402,$L$3),"",INDEX($B$3:$B$402,SMALL(IF($C$3:$C$402=$L$3,ROW($C$3:$C$402)-ROW($C$3)+1),ROWS($H$3:H57)))),"")</f>
        <v/>
      </c>
      <c r="L57" t="str">
        <f t="shared" si="2"/>
        <v/>
      </c>
    </row>
    <row r="58" spans="2:12" x14ac:dyDescent="0.6">
      <c r="B58" s="1" t="str">
        <f t="shared" si="0"/>
        <v>studient  56</v>
      </c>
      <c r="C58" s="1">
        <v>75</v>
      </c>
      <c r="F58" s="1" t="str">
        <f t="array" ref="F58">IFERROR(IF(ROWS($H$3:H58)&gt;COUNTIF($C$3:$C$402,$H$3),"",INDEX($B$3:$B$402,SMALL(IF($C$3:$C$402=$H$3,ROW($C$3:$C$402)-ROW($C$3)+1),ROWS($H$3:H58)))),"")</f>
        <v/>
      </c>
      <c r="J58" t="str">
        <f t="array" ref="J58">IFERROR(IF(ROWS($H$3:H58)&gt;COUNTIF($C$3:$C$402,$L$3),"",INDEX($B$3:$B$402,SMALL(IF($C$3:$C$402=$L$3,ROW($C$3:$C$402)-ROW($C$3)+1),ROWS($H$3:H58)))),"")</f>
        <v/>
      </c>
      <c r="L58" t="str">
        <f t="shared" si="2"/>
        <v/>
      </c>
    </row>
    <row r="59" spans="2:12" x14ac:dyDescent="0.6">
      <c r="B59" s="1" t="str">
        <f t="shared" si="0"/>
        <v>studient  57</v>
      </c>
      <c r="C59" s="1">
        <v>96</v>
      </c>
      <c r="F59" s="1" t="str">
        <f t="array" ref="F59">IFERROR(IF(ROWS($H$3:H59)&gt;COUNTIF($C$3:$C$402,$H$3),"",INDEX($B$3:$B$402,SMALL(IF($C$3:$C$402=$H$3,ROW($C$3:$C$402)-ROW($C$3)+1),ROWS($H$3:H59)))),"")</f>
        <v/>
      </c>
      <c r="J59" t="str">
        <f t="array" ref="J59">IFERROR(IF(ROWS($H$3:H59)&gt;COUNTIF($C$3:$C$402,$L$3),"",INDEX($B$3:$B$402,SMALL(IF($C$3:$C$402=$L$3,ROW($C$3:$C$402)-ROW($C$3)+1),ROWS($H$3:H59)))),"")</f>
        <v/>
      </c>
      <c r="L59" t="str">
        <f t="shared" si="2"/>
        <v/>
      </c>
    </row>
    <row r="60" spans="2:12" x14ac:dyDescent="0.6">
      <c r="B60" s="1" t="str">
        <f t="shared" si="0"/>
        <v>studient  58</v>
      </c>
      <c r="C60" s="1">
        <v>84</v>
      </c>
      <c r="F60" s="1" t="str">
        <f t="array" ref="F60">IFERROR(IF(ROWS($H$3:H60)&gt;COUNTIF($C$3:$C$402,$H$3),"",INDEX($B$3:$B$402,SMALL(IF($C$3:$C$402=$H$3,ROW($C$3:$C$402)-ROW($C$3)+1),ROWS($H$3:H60)))),"")</f>
        <v/>
      </c>
      <c r="J60" t="str">
        <f t="array" ref="J60">IFERROR(IF(ROWS($H$3:H60)&gt;COUNTIF($C$3:$C$402,$L$3),"",INDEX($B$3:$B$402,SMALL(IF($C$3:$C$402=$L$3,ROW($C$3:$C$402)-ROW($C$3)+1),ROWS($H$3:H60)))),"")</f>
        <v/>
      </c>
      <c r="L60" t="str">
        <f t="shared" si="2"/>
        <v/>
      </c>
    </row>
    <row r="61" spans="2:12" x14ac:dyDescent="0.6">
      <c r="B61" s="1" t="str">
        <f t="shared" si="0"/>
        <v>studient  59</v>
      </c>
      <c r="C61" s="1">
        <v>59</v>
      </c>
      <c r="F61" s="1" t="str">
        <f t="array" ref="F61">IFERROR(IF(ROWS($H$3:H61)&gt;COUNTIF($C$3:$C$402,$H$3),"",INDEX($B$3:$B$402,SMALL(IF($C$3:$C$402=$H$3,ROW($C$3:$C$402)-ROW($C$3)+1),ROWS($H$3:H61)))),"")</f>
        <v/>
      </c>
      <c r="J61" t="str">
        <f t="array" ref="J61">IFERROR(IF(ROWS($H$3:H61)&gt;COUNTIF($C$3:$C$402,$L$3),"",INDEX($B$3:$B$402,SMALL(IF($C$3:$C$402=$L$3,ROW($C$3:$C$402)-ROW($C$3)+1),ROWS($H$3:H61)))),"")</f>
        <v/>
      </c>
      <c r="L61" t="str">
        <f t="shared" si="2"/>
        <v/>
      </c>
    </row>
    <row r="62" spans="2:12" x14ac:dyDescent="0.6">
      <c r="B62" s="1" t="str">
        <f t="shared" si="0"/>
        <v>studient  60</v>
      </c>
      <c r="C62" s="1">
        <v>79</v>
      </c>
      <c r="F62" s="1" t="str">
        <f t="array" ref="F62">IFERROR(IF(ROWS($H$3:H62)&gt;COUNTIF($C$3:$C$402,$H$3),"",INDEX($B$3:$B$402,SMALL(IF($C$3:$C$402=$H$3,ROW($C$3:$C$402)-ROW($C$3)+1),ROWS($H$3:H62)))),"")</f>
        <v/>
      </c>
      <c r="J62" t="str">
        <f t="array" ref="J62">IFERROR(IF(ROWS($H$3:H62)&gt;COUNTIF($C$3:$C$402,$L$3),"",INDEX($B$3:$B$402,SMALL(IF($C$3:$C$402=$L$3,ROW($C$3:$C$402)-ROW($C$3)+1),ROWS($H$3:H62)))),"")</f>
        <v/>
      </c>
      <c r="L62" t="str">
        <f t="shared" si="2"/>
        <v/>
      </c>
    </row>
    <row r="63" spans="2:12" x14ac:dyDescent="0.6">
      <c r="B63" s="1" t="str">
        <f t="shared" si="0"/>
        <v>studient  61</v>
      </c>
      <c r="C63" s="1">
        <v>59</v>
      </c>
      <c r="F63" s="1" t="str">
        <f t="array" ref="F63">IFERROR(IF(ROWS($H$3:H63)&gt;COUNTIF($C$3:$C$402,$H$3),"",INDEX($B$3:$B$402,SMALL(IF($C$3:$C$402=$H$3,ROW($C$3:$C$402)-ROW($C$3)+1),ROWS($H$3:H63)))),"")</f>
        <v/>
      </c>
      <c r="J63" t="str">
        <f t="array" ref="J63">IFERROR(IF(ROWS($H$3:H63)&gt;COUNTIF($C$3:$C$402,$L$3),"",INDEX($B$3:$B$402,SMALL(IF($C$3:$C$402=$L$3,ROW($C$3:$C$402)-ROW($C$3)+1),ROWS($H$3:H63)))),"")</f>
        <v/>
      </c>
      <c r="L63" t="str">
        <f t="shared" si="2"/>
        <v/>
      </c>
    </row>
    <row r="64" spans="2:12" x14ac:dyDescent="0.6">
      <c r="B64" s="1" t="str">
        <f t="shared" si="0"/>
        <v>studient  62</v>
      </c>
      <c r="C64" s="1">
        <v>93</v>
      </c>
      <c r="F64" s="1" t="str">
        <f t="array" ref="F64">IFERROR(IF(ROWS($H$3:H64)&gt;COUNTIF($C$3:$C$402,$H$3),"",INDEX($B$3:$B$402,SMALL(IF($C$3:$C$402=$H$3,ROW($C$3:$C$402)-ROW($C$3)+1),ROWS($H$3:H64)))),"")</f>
        <v/>
      </c>
      <c r="J64" t="str">
        <f t="array" ref="J64">IFERROR(IF(ROWS($H$3:H64)&gt;COUNTIF($C$3:$C$402,$L$3),"",INDEX($B$3:$B$402,SMALL(IF($C$3:$C$402=$L$3,ROW($C$3:$C$402)-ROW($C$3)+1),ROWS($H$3:H64)))),"")</f>
        <v/>
      </c>
      <c r="L64" t="str">
        <f t="shared" si="2"/>
        <v/>
      </c>
    </row>
    <row r="65" spans="2:12" x14ac:dyDescent="0.6">
      <c r="B65" s="1" t="str">
        <f t="shared" si="0"/>
        <v>studient  63</v>
      </c>
      <c r="C65" s="1">
        <v>66</v>
      </c>
      <c r="F65" s="1" t="str">
        <f t="array" ref="F65">IFERROR(IF(ROWS($H$3:H65)&gt;COUNTIF($C$3:$C$402,$H$3),"",INDEX($B$3:$B$402,SMALL(IF($C$3:$C$402=$H$3,ROW($C$3:$C$402)-ROW($C$3)+1),ROWS($H$3:H65)))),"")</f>
        <v/>
      </c>
      <c r="J65" t="str">
        <f t="array" ref="J65">IFERROR(IF(ROWS($H$3:H65)&gt;COUNTIF($C$3:$C$402,$L$3),"",INDEX($B$3:$B$402,SMALL(IF($C$3:$C$402=$L$3,ROW($C$3:$C$402)-ROW($C$3)+1),ROWS($H$3:H65)))),"")</f>
        <v/>
      </c>
      <c r="L65" t="str">
        <f t="shared" si="2"/>
        <v/>
      </c>
    </row>
    <row r="66" spans="2:12" x14ac:dyDescent="0.6">
      <c r="B66" s="1" t="str">
        <f t="shared" si="0"/>
        <v>studient  64</v>
      </c>
      <c r="C66" s="1">
        <v>93</v>
      </c>
      <c r="F66" s="1" t="str">
        <f t="array" ref="F66">IFERROR(IF(ROWS($H$3:H66)&gt;COUNTIF($C$3:$C$402,$H$3),"",INDEX($B$3:$B$402,SMALL(IF($C$3:$C$402=$H$3,ROW($C$3:$C$402)-ROW($C$3)+1),ROWS($H$3:H66)))),"")</f>
        <v/>
      </c>
      <c r="J66" t="str">
        <f t="array" ref="J66">IFERROR(IF(ROWS($H$3:H66)&gt;COUNTIF($C$3:$C$402,$L$3),"",INDEX($B$3:$B$402,SMALL(IF($C$3:$C$402=$L$3,ROW($C$3:$C$402)-ROW($C$3)+1),ROWS($H$3:H66)))),"")</f>
        <v/>
      </c>
      <c r="L66" t="str">
        <f t="shared" si="2"/>
        <v/>
      </c>
    </row>
    <row r="67" spans="2:12" x14ac:dyDescent="0.6">
      <c r="B67" s="1" t="str">
        <f t="shared" si="0"/>
        <v>studient  65</v>
      </c>
      <c r="C67" s="1">
        <v>66</v>
      </c>
      <c r="F67" s="1" t="str">
        <f t="array" ref="F67">IFERROR(IF(ROWS($H$3:H67)&gt;COUNTIF($C$3:$C$402,$H$3),"",INDEX($B$3:$B$402,SMALL(IF($C$3:$C$402=$H$3,ROW($C$3:$C$402)-ROW($C$3)+1),ROWS($H$3:H67)))),"")</f>
        <v/>
      </c>
      <c r="J67" t="str">
        <f t="array" ref="J67">IFERROR(IF(ROWS($H$3:H67)&gt;COUNTIF($C$3:$C$402,$L$3),"",INDEX($B$3:$B$402,SMALL(IF($C$3:$C$402=$L$3,ROW($C$3:$C$402)-ROW($C$3)+1),ROWS($H$3:H67)))),"")</f>
        <v/>
      </c>
      <c r="L67" t="str">
        <f t="shared" si="2"/>
        <v/>
      </c>
    </row>
    <row r="68" spans="2:12" x14ac:dyDescent="0.6">
      <c r="B68" s="1" t="str">
        <f t="shared" ref="B68:B131" si="3">"studient  "&amp;ROW()-2</f>
        <v>studient  66</v>
      </c>
      <c r="C68" s="1">
        <v>79</v>
      </c>
      <c r="F68" s="1" t="str">
        <f t="array" ref="F68">IFERROR(IF(ROWS($H$3:H68)&gt;COUNTIF($C$3:$C$402,$H$3),"",INDEX($B$3:$B$402,SMALL(IF($C$3:$C$402=$H$3,ROW($C$3:$C$402)-ROW($C$3)+1),ROWS($H$3:H68)))),"")</f>
        <v/>
      </c>
      <c r="J68" t="str">
        <f t="array" ref="J68">IFERROR(IF(ROWS($H$3:H68)&gt;COUNTIF($C$3:$C$402,$L$3),"",INDEX($B$3:$B$402,SMALL(IF($C$3:$C$402=$L$3,ROW($C$3:$C$402)-ROW($C$3)+1),ROWS($H$3:H68)))),"")</f>
        <v/>
      </c>
      <c r="L68" t="str">
        <f t="shared" si="2"/>
        <v/>
      </c>
    </row>
    <row r="69" spans="2:12" x14ac:dyDescent="0.6">
      <c r="B69" s="1" t="str">
        <f t="shared" si="3"/>
        <v>studient  67</v>
      </c>
      <c r="C69" s="1">
        <v>55</v>
      </c>
      <c r="F69" s="1" t="str">
        <f t="array" ref="F69">IFERROR(IF(ROWS($H$3:H69)&gt;COUNTIF($C$3:$C$402,$H$3),"",INDEX($B$3:$B$402,SMALL(IF($C$3:$C$402=$H$3,ROW($C$3:$C$402)-ROW($C$3)+1),ROWS($H$3:H69)))),"")</f>
        <v/>
      </c>
      <c r="J69" t="str">
        <f t="array" ref="J69">IFERROR(IF(ROWS($H$3:H69)&gt;COUNTIF($C$3:$C$402,$L$3),"",INDEX($B$3:$B$402,SMALL(IF($C$3:$C$402=$L$3,ROW($C$3:$C$402)-ROW($C$3)+1),ROWS($H$3:H69)))),"")</f>
        <v/>
      </c>
      <c r="L69" t="str">
        <f t="shared" si="2"/>
        <v/>
      </c>
    </row>
    <row r="70" spans="2:12" x14ac:dyDescent="0.6">
      <c r="B70" s="1" t="str">
        <f t="shared" si="3"/>
        <v>studient  68</v>
      </c>
      <c r="C70" s="1">
        <v>85</v>
      </c>
      <c r="F70" s="1" t="str">
        <f t="array" ref="F70">IFERROR(IF(ROWS($H$3:H70)&gt;COUNTIF($C$3:$C$402,$H$3),"",INDEX($B$3:$B$402,SMALL(IF($C$3:$C$402=$H$3,ROW($C$3:$C$402)-ROW($C$3)+1),ROWS($H$3:H70)))),"")</f>
        <v/>
      </c>
      <c r="J70" t="str">
        <f t="array" ref="J70">IFERROR(IF(ROWS($H$3:H70)&gt;COUNTIF($C$3:$C$402,$L$3),"",INDEX($B$3:$B$402,SMALL(IF($C$3:$C$402=$L$3,ROW($C$3:$C$402)-ROW($C$3)+1),ROWS($H$3:H70)))),"")</f>
        <v/>
      </c>
      <c r="L70" t="str">
        <f t="shared" si="2"/>
        <v/>
      </c>
    </row>
    <row r="71" spans="2:12" x14ac:dyDescent="0.6">
      <c r="B71" s="1" t="str">
        <f t="shared" si="3"/>
        <v>studient  69</v>
      </c>
      <c r="C71" s="1">
        <v>93</v>
      </c>
      <c r="F71" s="1" t="str">
        <f t="array" ref="F71">IFERROR(IF(ROWS($H$3:H71)&gt;COUNTIF($C$3:$C$402,$H$3),"",INDEX($B$3:$B$402,SMALL(IF($C$3:$C$402=$H$3,ROW($C$3:$C$402)-ROW($C$3)+1),ROWS($H$3:H71)))),"")</f>
        <v/>
      </c>
      <c r="J71" t="str">
        <f t="array" ref="J71">IFERROR(IF(ROWS($H$3:H71)&gt;COUNTIF($C$3:$C$402,$L$3),"",INDEX($B$3:$B$402,SMALL(IF($C$3:$C$402=$L$3,ROW($C$3:$C$402)-ROW($C$3)+1),ROWS($H$3:H71)))),"")</f>
        <v/>
      </c>
      <c r="L71" t="str">
        <f t="shared" si="2"/>
        <v/>
      </c>
    </row>
    <row r="72" spans="2:12" x14ac:dyDescent="0.6">
      <c r="B72" s="1" t="str">
        <f t="shared" si="3"/>
        <v>studient  70</v>
      </c>
      <c r="C72" s="1">
        <v>49</v>
      </c>
      <c r="F72" s="1" t="str">
        <f t="array" ref="F72">IFERROR(IF(ROWS($H$3:H72)&gt;COUNTIF($C$3:$C$402,$H$3),"",INDEX($B$3:$B$402,SMALL(IF($C$3:$C$402=$H$3,ROW($C$3:$C$402)-ROW($C$3)+1),ROWS($H$3:H72)))),"")</f>
        <v/>
      </c>
      <c r="J72" t="str">
        <f t="array" ref="J72">IFERROR(IF(ROWS($H$3:H72)&gt;COUNTIF($C$3:$C$402,$L$3),"",INDEX($B$3:$B$402,SMALL(IF($C$3:$C$402=$L$3,ROW($C$3:$C$402)-ROW($C$3)+1),ROWS($H$3:H72)))),"")</f>
        <v/>
      </c>
      <c r="L72" t="str">
        <f t="shared" si="2"/>
        <v/>
      </c>
    </row>
    <row r="73" spans="2:12" x14ac:dyDescent="0.6">
      <c r="B73" s="1" t="str">
        <f t="shared" si="3"/>
        <v>studient  71</v>
      </c>
      <c r="C73" s="1">
        <v>45</v>
      </c>
      <c r="F73" s="1" t="str">
        <f t="array" ref="F73">IFERROR(IF(ROWS($H$3:H73)&gt;COUNTIF($C$3:$C$402,$H$3),"",INDEX($B$3:$B$402,SMALL(IF($C$3:$C$402=$H$3,ROW($C$3:$C$402)-ROW($C$3)+1),ROWS($H$3:H73)))),"")</f>
        <v/>
      </c>
      <c r="J73" t="str">
        <f t="array" ref="J73">IFERROR(IF(ROWS($H$3:H73)&gt;COUNTIF($C$3:$C$402,$L$3),"",INDEX($B$3:$B$402,SMALL(IF($C$3:$C$402=$L$3,ROW($C$3:$C$402)-ROW($C$3)+1),ROWS($H$3:H73)))),"")</f>
        <v/>
      </c>
      <c r="L73" t="str">
        <f t="shared" si="2"/>
        <v/>
      </c>
    </row>
    <row r="74" spans="2:12" x14ac:dyDescent="0.6">
      <c r="B74" s="1" t="str">
        <f t="shared" si="3"/>
        <v>studient  72</v>
      </c>
      <c r="C74" s="1">
        <v>74</v>
      </c>
      <c r="F74" s="1" t="str">
        <f t="array" ref="F74">IFERROR(IF(ROWS($H$3:H74)&gt;COUNTIF($C$3:$C$402,$H$3),"",INDEX($B$3:$B$402,SMALL(IF($C$3:$C$402=$H$3,ROW($C$3:$C$402)-ROW($C$3)+1),ROWS($H$3:H74)))),"")</f>
        <v/>
      </c>
      <c r="J74" t="str">
        <f t="array" ref="J74">IFERROR(IF(ROWS($H$3:H74)&gt;COUNTIF($C$3:$C$402,$L$3),"",INDEX($B$3:$B$402,SMALL(IF($C$3:$C$402=$L$3,ROW($C$3:$C$402)-ROW($C$3)+1),ROWS($H$3:H74)))),"")</f>
        <v/>
      </c>
      <c r="L74" t="str">
        <f t="shared" si="2"/>
        <v/>
      </c>
    </row>
    <row r="75" spans="2:12" x14ac:dyDescent="0.6">
      <c r="B75" s="1" t="str">
        <f t="shared" si="3"/>
        <v>studient  73</v>
      </c>
      <c r="C75" s="1">
        <v>90</v>
      </c>
      <c r="F75" s="1" t="str">
        <f t="array" ref="F75">IFERROR(IF(ROWS($H$3:H75)&gt;COUNTIF($C$3:$C$402,$H$3),"",INDEX($B$3:$B$402,SMALL(IF($C$3:$C$402=$H$3,ROW($C$3:$C$402)-ROW($C$3)+1),ROWS($H$3:H75)))),"")</f>
        <v/>
      </c>
      <c r="J75" t="str">
        <f t="array" ref="J75">IFERROR(IF(ROWS($H$3:H75)&gt;COUNTIF($C$3:$C$402,$L$3),"",INDEX($B$3:$B$402,SMALL(IF($C$3:$C$402=$L$3,ROW($C$3:$C$402)-ROW($C$3)+1),ROWS($H$3:H75)))),"")</f>
        <v/>
      </c>
      <c r="L75" t="str">
        <f t="shared" si="2"/>
        <v/>
      </c>
    </row>
    <row r="76" spans="2:12" x14ac:dyDescent="0.6">
      <c r="B76" s="1" t="str">
        <f t="shared" si="3"/>
        <v>studient  74</v>
      </c>
      <c r="C76" s="1">
        <v>55</v>
      </c>
      <c r="F76" s="1" t="str">
        <f t="array" ref="F76">IFERROR(IF(ROWS($H$3:H76)&gt;COUNTIF($C$3:$C$402,$H$3),"",INDEX($B$3:$B$402,SMALL(IF($C$3:$C$402=$H$3,ROW($C$3:$C$402)-ROW($C$3)+1),ROWS($H$3:H76)))),"")</f>
        <v/>
      </c>
      <c r="J76" t="str">
        <f t="array" ref="J76">IFERROR(IF(ROWS($H$3:H76)&gt;COUNTIF($C$3:$C$402,$L$3),"",INDEX($B$3:$B$402,SMALL(IF($C$3:$C$402=$L$3,ROW($C$3:$C$402)-ROW($C$3)+1),ROWS($H$3:H76)))),"")</f>
        <v/>
      </c>
      <c r="L76" t="str">
        <f t="shared" si="2"/>
        <v/>
      </c>
    </row>
    <row r="77" spans="2:12" x14ac:dyDescent="0.6">
      <c r="B77" s="1" t="str">
        <f t="shared" si="3"/>
        <v>studient  75</v>
      </c>
      <c r="C77" s="1">
        <v>63</v>
      </c>
      <c r="F77" s="1" t="str">
        <f t="array" ref="F77">IFERROR(IF(ROWS($H$3:H77)&gt;COUNTIF($C$3:$C$402,$H$3),"",INDEX($B$3:$B$402,SMALL(IF($C$3:$C$402=$H$3,ROW($C$3:$C$402)-ROW($C$3)+1),ROWS($H$3:H77)))),"")</f>
        <v/>
      </c>
      <c r="J77" t="str">
        <f t="array" ref="J77">IFERROR(IF(ROWS($H$3:H77)&gt;COUNTIF($C$3:$C$402,$L$3),"",INDEX($B$3:$B$402,SMALL(IF($C$3:$C$402=$L$3,ROW($C$3:$C$402)-ROW($C$3)+1),ROWS($H$3:H77)))),"")</f>
        <v/>
      </c>
      <c r="L77" t="str">
        <f t="shared" si="2"/>
        <v/>
      </c>
    </row>
    <row r="78" spans="2:12" x14ac:dyDescent="0.6">
      <c r="B78" s="1" t="str">
        <f t="shared" si="3"/>
        <v>studient  76</v>
      </c>
      <c r="C78" s="1">
        <v>44</v>
      </c>
      <c r="F78" s="1" t="str">
        <f t="array" ref="F78">IFERROR(IF(ROWS($H$3:H78)&gt;COUNTIF($C$3:$C$402,$H$3),"",INDEX($B$3:$B$402,SMALL(IF($C$3:$C$402=$H$3,ROW($C$3:$C$402)-ROW($C$3)+1),ROWS($H$3:H78)))),"")</f>
        <v/>
      </c>
      <c r="J78" t="str">
        <f t="array" ref="J78">IFERROR(IF(ROWS($H$3:H78)&gt;COUNTIF($C$3:$C$402,$L$3),"",INDEX($B$3:$B$402,SMALL(IF($C$3:$C$402=$L$3,ROW($C$3:$C$402)-ROW($C$3)+1),ROWS($H$3:H78)))),"")</f>
        <v/>
      </c>
      <c r="L78" t="str">
        <f t="shared" si="2"/>
        <v/>
      </c>
    </row>
    <row r="79" spans="2:12" x14ac:dyDescent="0.6">
      <c r="B79" s="1" t="str">
        <f t="shared" si="3"/>
        <v>studient  77</v>
      </c>
      <c r="C79" s="1">
        <v>58</v>
      </c>
      <c r="F79" s="1" t="str">
        <f t="array" ref="F79">IFERROR(IF(ROWS($H$3:H79)&gt;COUNTIF($C$3:$C$402,$H$3),"",INDEX($B$3:$B$402,SMALL(IF($C$3:$C$402=$H$3,ROW($C$3:$C$402)-ROW($C$3)+1),ROWS($H$3:H79)))),"")</f>
        <v/>
      </c>
      <c r="J79" t="str">
        <f t="array" ref="J79">IFERROR(IF(ROWS($H$3:H79)&gt;COUNTIF($C$3:$C$402,$L$3),"",INDEX($B$3:$B$402,SMALL(IF($C$3:$C$402=$L$3,ROW($C$3:$C$402)-ROW($C$3)+1),ROWS($H$3:H79)))),"")</f>
        <v/>
      </c>
      <c r="L79" t="str">
        <f t="shared" si="2"/>
        <v/>
      </c>
    </row>
    <row r="80" spans="2:12" x14ac:dyDescent="0.6">
      <c r="B80" s="1" t="str">
        <f t="shared" si="3"/>
        <v>studient  78</v>
      </c>
      <c r="C80" s="1">
        <v>59</v>
      </c>
      <c r="F80" s="1" t="str">
        <f t="array" ref="F80">IFERROR(IF(ROWS($H$3:H80)&gt;COUNTIF($C$3:$C$402,$H$3),"",INDEX($B$3:$B$402,SMALL(IF($C$3:$C$402=$H$3,ROW($C$3:$C$402)-ROW($C$3)+1),ROWS($H$3:H80)))),"")</f>
        <v/>
      </c>
      <c r="J80" t="str">
        <f t="array" ref="J80">IFERROR(IF(ROWS($H$3:H80)&gt;COUNTIF($C$3:$C$402,$L$3),"",INDEX($B$3:$B$402,SMALL(IF($C$3:$C$402=$L$3,ROW($C$3:$C$402)-ROW($C$3)+1),ROWS($H$3:H80)))),"")</f>
        <v/>
      </c>
      <c r="L80" t="str">
        <f t="shared" si="2"/>
        <v/>
      </c>
    </row>
    <row r="81" spans="2:12" x14ac:dyDescent="0.6">
      <c r="B81" s="1" t="str">
        <f t="shared" si="3"/>
        <v>studient  79</v>
      </c>
      <c r="C81" s="1">
        <v>47</v>
      </c>
      <c r="F81" s="1" t="str">
        <f t="array" ref="F81">IFERROR(IF(ROWS($H$3:H81)&gt;COUNTIF($C$3:$C$402,$H$3),"",INDEX($B$3:$B$402,SMALL(IF($C$3:$C$402=$H$3,ROW($C$3:$C$402)-ROW($C$3)+1),ROWS($H$3:H81)))),"")</f>
        <v/>
      </c>
      <c r="J81" t="str">
        <f t="array" ref="J81">IFERROR(IF(ROWS($H$3:H81)&gt;COUNTIF($C$3:$C$402,$L$3),"",INDEX($B$3:$B$402,SMALL(IF($C$3:$C$402=$L$3,ROW($C$3:$C$402)-ROW($C$3)+1),ROWS($H$3:H81)))),"")</f>
        <v/>
      </c>
      <c r="L81" t="str">
        <f t="shared" ref="L81:L112" si="4">IFERROR(MATCH($F$1:$F$402,$B$1:$B$402,0),"")</f>
        <v/>
      </c>
    </row>
    <row r="82" spans="2:12" x14ac:dyDescent="0.6">
      <c r="B82" s="1" t="str">
        <f t="shared" si="3"/>
        <v>studient  80</v>
      </c>
      <c r="C82" s="1">
        <v>71</v>
      </c>
      <c r="F82" s="1" t="str">
        <f t="array" ref="F82">IFERROR(IF(ROWS($H$3:H82)&gt;COUNTIF($C$3:$C$402,$H$3),"",INDEX($B$3:$B$402,SMALL(IF($C$3:$C$402=$H$3,ROW($C$3:$C$402)-ROW($C$3)+1),ROWS($H$3:H82)))),"")</f>
        <v/>
      </c>
      <c r="J82" t="str">
        <f t="array" ref="J82">IFERROR(IF(ROWS($H$3:H82)&gt;COUNTIF($C$3:$C$402,$L$3),"",INDEX($B$3:$B$402,SMALL(IF($C$3:$C$402=$L$3,ROW($C$3:$C$402)-ROW($C$3)+1),ROWS($H$3:H82)))),"")</f>
        <v/>
      </c>
      <c r="L82" t="str">
        <f t="shared" si="4"/>
        <v/>
      </c>
    </row>
    <row r="83" spans="2:12" x14ac:dyDescent="0.6">
      <c r="B83" s="1" t="str">
        <f t="shared" si="3"/>
        <v>studient  81</v>
      </c>
      <c r="C83" s="1">
        <v>93</v>
      </c>
      <c r="F83" s="1" t="str">
        <f t="array" ref="F83">IFERROR(IF(ROWS($H$3:H83)&gt;COUNTIF($C$3:$C$402,$H$3),"",INDEX($B$3:$B$402,SMALL(IF($C$3:$C$402=$H$3,ROW($C$3:$C$402)-ROW($C$3)+1),ROWS($H$3:H83)))),"")</f>
        <v/>
      </c>
      <c r="J83" t="str">
        <f t="array" ref="J83">IFERROR(IF(ROWS($H$3:H83)&gt;COUNTIF($C$3:$C$402,$L$3),"",INDEX($B$3:$B$402,SMALL(IF($C$3:$C$402=$L$3,ROW($C$3:$C$402)-ROW($C$3)+1),ROWS($H$3:H83)))),"")</f>
        <v/>
      </c>
      <c r="L83" t="str">
        <f t="shared" si="4"/>
        <v/>
      </c>
    </row>
    <row r="84" spans="2:12" x14ac:dyDescent="0.6">
      <c r="B84" s="1" t="str">
        <f t="shared" si="3"/>
        <v>studient  82</v>
      </c>
      <c r="C84" s="1">
        <v>79</v>
      </c>
      <c r="F84" s="1" t="str">
        <f t="array" ref="F84">IFERROR(IF(ROWS($H$3:H84)&gt;COUNTIF($C$3:$C$402,$H$3),"",INDEX($B$3:$B$402,SMALL(IF($C$3:$C$402=$H$3,ROW($C$3:$C$402)-ROW($C$3)+1),ROWS($H$3:H84)))),"")</f>
        <v/>
      </c>
      <c r="J84" t="str">
        <f t="array" ref="J84">IFERROR(IF(ROWS($H$3:H84)&gt;COUNTIF($C$3:$C$402,$L$3),"",INDEX($B$3:$B$402,SMALL(IF($C$3:$C$402=$L$3,ROW($C$3:$C$402)-ROW($C$3)+1),ROWS($H$3:H84)))),"")</f>
        <v/>
      </c>
      <c r="L84" t="str">
        <f t="shared" si="4"/>
        <v/>
      </c>
    </row>
    <row r="85" spans="2:12" x14ac:dyDescent="0.6">
      <c r="B85" s="1" t="str">
        <f t="shared" si="3"/>
        <v>studient  83</v>
      </c>
      <c r="C85" s="1">
        <v>60</v>
      </c>
      <c r="F85" s="1" t="str">
        <f t="array" ref="F85">IFERROR(IF(ROWS($H$3:H85)&gt;COUNTIF($C$3:$C$402,$H$3),"",INDEX($B$3:$B$402,SMALL(IF($C$3:$C$402=$H$3,ROW($C$3:$C$402)-ROW($C$3)+1),ROWS($H$3:H85)))),"")</f>
        <v/>
      </c>
      <c r="J85" t="str">
        <f t="array" ref="J85">IFERROR(IF(ROWS($H$3:H85)&gt;COUNTIF($C$3:$C$402,$L$3),"",INDEX($B$3:$B$402,SMALL(IF($C$3:$C$402=$L$3,ROW($C$3:$C$402)-ROW($C$3)+1),ROWS($H$3:H85)))),"")</f>
        <v/>
      </c>
      <c r="L85" t="str">
        <f t="shared" si="4"/>
        <v/>
      </c>
    </row>
    <row r="86" spans="2:12" x14ac:dyDescent="0.6">
      <c r="B86" s="1" t="str">
        <f t="shared" si="3"/>
        <v>studient  84</v>
      </c>
      <c r="C86" s="1">
        <v>73</v>
      </c>
      <c r="F86" s="1" t="str">
        <f t="array" ref="F86">IFERROR(IF(ROWS($H$3:H86)&gt;COUNTIF($C$3:$C$402,$H$3),"",INDEX($B$3:$B$402,SMALL(IF($C$3:$C$402=$H$3,ROW($C$3:$C$402)-ROW($C$3)+1),ROWS($H$3:H86)))),"")</f>
        <v/>
      </c>
      <c r="J86" t="str">
        <f t="array" ref="J86">IFERROR(IF(ROWS($H$3:H86)&gt;COUNTIF($C$3:$C$402,$L$3),"",INDEX($B$3:$B$402,SMALL(IF($C$3:$C$402=$L$3,ROW($C$3:$C$402)-ROW($C$3)+1),ROWS($H$3:H86)))),"")</f>
        <v/>
      </c>
      <c r="L86" t="str">
        <f t="shared" si="4"/>
        <v/>
      </c>
    </row>
    <row r="87" spans="2:12" x14ac:dyDescent="0.6">
      <c r="B87" s="1" t="str">
        <f t="shared" si="3"/>
        <v>studient  85</v>
      </c>
      <c r="C87" s="1">
        <v>88</v>
      </c>
      <c r="F87" s="1" t="str">
        <f t="array" ref="F87">IFERROR(IF(ROWS($H$3:H87)&gt;COUNTIF($C$3:$C$402,$H$3),"",INDEX($B$3:$B$402,SMALL(IF($C$3:$C$402=$H$3,ROW($C$3:$C$402)-ROW($C$3)+1),ROWS($H$3:H87)))),"")</f>
        <v/>
      </c>
      <c r="J87" t="str">
        <f t="array" ref="J87">IFERROR(IF(ROWS($H$3:H87)&gt;COUNTIF($C$3:$C$402,$L$3),"",INDEX($B$3:$B$402,SMALL(IF($C$3:$C$402=$L$3,ROW($C$3:$C$402)-ROW($C$3)+1),ROWS($H$3:H87)))),"")</f>
        <v/>
      </c>
      <c r="L87" t="str">
        <f t="shared" si="4"/>
        <v/>
      </c>
    </row>
    <row r="88" spans="2:12" x14ac:dyDescent="0.6">
      <c r="B88" s="1" t="str">
        <f t="shared" si="3"/>
        <v>studient  86</v>
      </c>
      <c r="C88" s="1">
        <v>52</v>
      </c>
      <c r="F88" s="1" t="str">
        <f t="array" ref="F88">IFERROR(IF(ROWS($H$3:H88)&gt;COUNTIF($C$3:$C$402,$H$3),"",INDEX($B$3:$B$402,SMALL(IF($C$3:$C$402=$H$3,ROW($C$3:$C$402)-ROW($C$3)+1),ROWS($H$3:H88)))),"")</f>
        <v/>
      </c>
      <c r="J88" t="str">
        <f t="array" ref="J88">IFERROR(IF(ROWS($H$3:H88)&gt;COUNTIF($C$3:$C$402,$L$3),"",INDEX($B$3:$B$402,SMALL(IF($C$3:$C$402=$L$3,ROW($C$3:$C$402)-ROW($C$3)+1),ROWS($H$3:H88)))),"")</f>
        <v/>
      </c>
      <c r="L88" t="str">
        <f t="shared" si="4"/>
        <v/>
      </c>
    </row>
    <row r="89" spans="2:12" x14ac:dyDescent="0.6">
      <c r="B89" s="1" t="str">
        <f t="shared" si="3"/>
        <v>studient  87</v>
      </c>
      <c r="C89" s="1">
        <v>91</v>
      </c>
      <c r="F89" s="1" t="str">
        <f t="array" ref="F89">IFERROR(IF(ROWS($H$3:H89)&gt;COUNTIF($C$3:$C$402,$H$3),"",INDEX($B$3:$B$402,SMALL(IF($C$3:$C$402=$H$3,ROW($C$3:$C$402)-ROW($C$3)+1),ROWS($H$3:H89)))),"")</f>
        <v/>
      </c>
      <c r="J89" t="str">
        <f t="array" ref="J89">IFERROR(IF(ROWS($H$3:H89)&gt;COUNTIF($C$3:$C$402,$L$3),"",INDEX($B$3:$B$402,SMALL(IF($C$3:$C$402=$L$3,ROW($C$3:$C$402)-ROW($C$3)+1),ROWS($H$3:H89)))),"")</f>
        <v/>
      </c>
      <c r="L89" t="str">
        <f t="shared" si="4"/>
        <v/>
      </c>
    </row>
    <row r="90" spans="2:12" x14ac:dyDescent="0.6">
      <c r="B90" s="1" t="str">
        <f t="shared" si="3"/>
        <v>studient  88</v>
      </c>
      <c r="C90" s="1">
        <v>94</v>
      </c>
      <c r="F90" s="1" t="str">
        <f t="array" ref="F90">IFERROR(IF(ROWS($H$3:H90)&gt;COUNTIF($C$3:$C$402,$H$3),"",INDEX($B$3:$B$402,SMALL(IF($C$3:$C$402=$H$3,ROW($C$3:$C$402)-ROW($C$3)+1),ROWS($H$3:H90)))),"")</f>
        <v/>
      </c>
      <c r="J90" t="str">
        <f t="array" ref="J90">IFERROR(IF(ROWS($H$3:H90)&gt;COUNTIF($C$3:$C$402,$L$3),"",INDEX($B$3:$B$402,SMALL(IF($C$3:$C$402=$L$3,ROW($C$3:$C$402)-ROW($C$3)+1),ROWS($H$3:H90)))),"")</f>
        <v/>
      </c>
      <c r="L90" t="str">
        <f t="shared" si="4"/>
        <v/>
      </c>
    </row>
    <row r="91" spans="2:12" x14ac:dyDescent="0.6">
      <c r="B91" s="1" t="str">
        <f t="shared" si="3"/>
        <v>studient  89</v>
      </c>
      <c r="C91" s="1">
        <v>90</v>
      </c>
      <c r="F91" s="1" t="str">
        <f t="array" ref="F91">IFERROR(IF(ROWS($H$3:H91)&gt;COUNTIF($C$3:$C$402,$H$3),"",INDEX($B$3:$B$402,SMALL(IF($C$3:$C$402=$H$3,ROW($C$3:$C$402)-ROW($C$3)+1),ROWS($H$3:H91)))),"")</f>
        <v/>
      </c>
      <c r="J91" t="str">
        <f t="array" ref="J91">IFERROR(IF(ROWS($H$3:H91)&gt;COUNTIF($C$3:$C$402,$L$3),"",INDEX($B$3:$B$402,SMALL(IF($C$3:$C$402=$L$3,ROW($C$3:$C$402)-ROW($C$3)+1),ROWS($H$3:H91)))),"")</f>
        <v/>
      </c>
      <c r="L91" t="str">
        <f t="shared" si="4"/>
        <v/>
      </c>
    </row>
    <row r="92" spans="2:12" x14ac:dyDescent="0.6">
      <c r="B92" s="1" t="str">
        <f t="shared" si="3"/>
        <v>studient  90</v>
      </c>
      <c r="C92" s="1">
        <v>54</v>
      </c>
      <c r="F92" s="1" t="str">
        <f t="array" ref="F92">IFERROR(IF(ROWS($H$3:H92)&gt;COUNTIF($C$3:$C$402,$H$3),"",INDEX($B$3:$B$402,SMALL(IF($C$3:$C$402=$H$3,ROW($C$3:$C$402)-ROW($C$3)+1),ROWS($H$3:H92)))),"")</f>
        <v/>
      </c>
      <c r="J92" t="str">
        <f t="array" ref="J92">IFERROR(IF(ROWS($H$3:H92)&gt;COUNTIF($C$3:$C$402,$L$3),"",INDEX($B$3:$B$402,SMALL(IF($C$3:$C$402=$L$3,ROW($C$3:$C$402)-ROW($C$3)+1),ROWS($H$3:H92)))),"")</f>
        <v/>
      </c>
      <c r="L92" t="str">
        <f t="shared" si="4"/>
        <v/>
      </c>
    </row>
    <row r="93" spans="2:12" x14ac:dyDescent="0.6">
      <c r="B93" s="1" t="str">
        <f t="shared" si="3"/>
        <v>studient  91</v>
      </c>
      <c r="C93" s="1">
        <v>50</v>
      </c>
      <c r="F93" s="1" t="str">
        <f t="array" ref="F93">IFERROR(IF(ROWS($H$3:H93)&gt;COUNTIF($C$3:$C$402,$H$3),"",INDEX($B$3:$B$402,SMALL(IF($C$3:$C$402=$H$3,ROW($C$3:$C$402)-ROW($C$3)+1),ROWS($H$3:H93)))),"")</f>
        <v/>
      </c>
      <c r="J93" t="str">
        <f t="array" ref="J93">IFERROR(IF(ROWS($H$3:H93)&gt;COUNTIF($C$3:$C$402,$L$3),"",INDEX($B$3:$B$402,SMALL(IF($C$3:$C$402=$L$3,ROW($C$3:$C$402)-ROW($C$3)+1),ROWS($H$3:H93)))),"")</f>
        <v/>
      </c>
      <c r="L93" t="str">
        <f t="shared" si="4"/>
        <v/>
      </c>
    </row>
    <row r="94" spans="2:12" x14ac:dyDescent="0.6">
      <c r="B94" s="1" t="str">
        <f t="shared" si="3"/>
        <v>studient  92</v>
      </c>
      <c r="C94" s="1">
        <v>68</v>
      </c>
      <c r="F94" s="1" t="str">
        <f t="array" ref="F94">IFERROR(IF(ROWS($H$3:H94)&gt;COUNTIF($C$3:$C$402,$H$3),"",INDEX($B$3:$B$402,SMALL(IF($C$3:$C$402=$H$3,ROW($C$3:$C$402)-ROW($C$3)+1),ROWS($H$3:H94)))),"")</f>
        <v/>
      </c>
      <c r="J94" t="str">
        <f t="array" ref="J94">IFERROR(IF(ROWS($H$3:H94)&gt;COUNTIF($C$3:$C$402,$L$3),"",INDEX($B$3:$B$402,SMALL(IF($C$3:$C$402=$L$3,ROW($C$3:$C$402)-ROW($C$3)+1),ROWS($H$3:H94)))),"")</f>
        <v/>
      </c>
      <c r="L94" t="str">
        <f t="shared" si="4"/>
        <v/>
      </c>
    </row>
    <row r="95" spans="2:12" x14ac:dyDescent="0.6">
      <c r="B95" s="1" t="str">
        <f t="shared" si="3"/>
        <v>studient  93</v>
      </c>
      <c r="C95" s="1">
        <v>61</v>
      </c>
      <c r="F95" s="1" t="str">
        <f t="array" ref="F95">IFERROR(IF(ROWS($H$3:H95)&gt;COUNTIF($C$3:$C$402,$H$3),"",INDEX($B$3:$B$402,SMALL(IF($C$3:$C$402=$H$3,ROW($C$3:$C$402)-ROW($C$3)+1),ROWS($H$3:H95)))),"")</f>
        <v/>
      </c>
      <c r="J95" t="str">
        <f t="array" ref="J95">IFERROR(IF(ROWS($H$3:H95)&gt;COUNTIF($C$3:$C$402,$L$3),"",INDEX($B$3:$B$402,SMALL(IF($C$3:$C$402=$L$3,ROW($C$3:$C$402)-ROW($C$3)+1),ROWS($H$3:H95)))),"")</f>
        <v/>
      </c>
      <c r="L95" t="str">
        <f t="shared" si="4"/>
        <v/>
      </c>
    </row>
    <row r="96" spans="2:12" x14ac:dyDescent="0.6">
      <c r="B96" s="1" t="str">
        <f t="shared" si="3"/>
        <v>studient  94</v>
      </c>
      <c r="C96" s="1">
        <v>55</v>
      </c>
      <c r="F96" s="1" t="str">
        <f t="array" ref="F96">IFERROR(IF(ROWS($H$3:H96)&gt;COUNTIF($C$3:$C$402,$H$3),"",INDEX($B$3:$B$402,SMALL(IF($C$3:$C$402=$H$3,ROW($C$3:$C$402)-ROW($C$3)+1),ROWS($H$3:H96)))),"")</f>
        <v/>
      </c>
      <c r="J96" t="str">
        <f t="array" ref="J96">IFERROR(IF(ROWS($H$3:H96)&gt;COUNTIF($C$3:$C$402,$L$3),"",INDEX($B$3:$B$402,SMALL(IF($C$3:$C$402=$L$3,ROW($C$3:$C$402)-ROW($C$3)+1),ROWS($H$3:H96)))),"")</f>
        <v/>
      </c>
      <c r="L96" t="str">
        <f t="shared" si="4"/>
        <v/>
      </c>
    </row>
    <row r="97" spans="2:12" x14ac:dyDescent="0.6">
      <c r="B97" s="1" t="str">
        <f t="shared" si="3"/>
        <v>studient  95</v>
      </c>
      <c r="C97" s="1">
        <v>89</v>
      </c>
      <c r="F97" s="1" t="str">
        <f t="array" ref="F97">IFERROR(IF(ROWS($H$3:H97)&gt;COUNTIF($C$3:$C$402,$H$3),"",INDEX($B$3:$B$402,SMALL(IF($C$3:$C$402=$H$3,ROW($C$3:$C$402)-ROW($C$3)+1),ROWS($H$3:H97)))),"")</f>
        <v/>
      </c>
      <c r="J97" t="str">
        <f t="array" ref="J97">IFERROR(IF(ROWS($H$3:H97)&gt;COUNTIF($C$3:$C$402,$L$3),"",INDEX($B$3:$B$402,SMALL(IF($C$3:$C$402=$L$3,ROW($C$3:$C$402)-ROW($C$3)+1),ROWS($H$3:H97)))),"")</f>
        <v/>
      </c>
      <c r="L97" t="str">
        <f t="shared" si="4"/>
        <v/>
      </c>
    </row>
    <row r="98" spans="2:12" x14ac:dyDescent="0.6">
      <c r="B98" s="1" t="str">
        <f t="shared" si="3"/>
        <v>studient  96</v>
      </c>
      <c r="C98" s="1">
        <v>48</v>
      </c>
      <c r="F98" s="1" t="str">
        <f t="array" ref="F98">IFERROR(IF(ROWS($H$3:H98)&gt;COUNTIF($C$3:$C$402,$H$3),"",INDEX($B$3:$B$402,SMALL(IF($C$3:$C$402=$H$3,ROW($C$3:$C$402)-ROW($C$3)+1),ROWS($H$3:H98)))),"")</f>
        <v/>
      </c>
      <c r="J98" t="str">
        <f t="array" ref="J98">IFERROR(IF(ROWS($H$3:H98)&gt;COUNTIF($C$3:$C$402,$L$3),"",INDEX($B$3:$B$402,SMALL(IF($C$3:$C$402=$L$3,ROW($C$3:$C$402)-ROW($C$3)+1),ROWS($H$3:H98)))),"")</f>
        <v/>
      </c>
      <c r="L98" t="str">
        <f t="shared" si="4"/>
        <v/>
      </c>
    </row>
    <row r="99" spans="2:12" x14ac:dyDescent="0.6">
      <c r="B99" s="1" t="str">
        <f t="shared" si="3"/>
        <v>studient  97</v>
      </c>
      <c r="C99" s="1">
        <v>47</v>
      </c>
      <c r="F99" s="1" t="str">
        <f t="array" ref="F99">IFERROR(IF(ROWS($H$3:H99)&gt;COUNTIF($C$3:$C$402,$H$3),"",INDEX($B$3:$B$402,SMALL(IF($C$3:$C$402=$H$3,ROW($C$3:$C$402)-ROW($C$3)+1),ROWS($H$3:H99)))),"")</f>
        <v/>
      </c>
      <c r="J99" t="str">
        <f t="array" ref="J99">IFERROR(IF(ROWS($H$3:H99)&gt;COUNTIF($C$3:$C$402,$L$3),"",INDEX($B$3:$B$402,SMALL(IF($C$3:$C$402=$L$3,ROW($C$3:$C$402)-ROW($C$3)+1),ROWS($H$3:H99)))),"")</f>
        <v/>
      </c>
      <c r="L99" t="str">
        <f t="shared" si="4"/>
        <v/>
      </c>
    </row>
    <row r="100" spans="2:12" x14ac:dyDescent="0.6">
      <c r="B100" s="1" t="str">
        <f t="shared" si="3"/>
        <v>studient  98</v>
      </c>
      <c r="C100" s="1">
        <v>93</v>
      </c>
      <c r="F100" s="1" t="str">
        <f t="array" ref="F100">IFERROR(IF(ROWS($H$3:H100)&gt;COUNTIF($C$3:$C$402,$H$3),"",INDEX($B$3:$B$402,SMALL(IF($C$3:$C$402=$H$3,ROW($C$3:$C$402)-ROW($C$3)+1),ROWS($H$3:H100)))),"")</f>
        <v/>
      </c>
      <c r="J100" t="str">
        <f t="array" ref="J100">IFERROR(IF(ROWS($H$3:H100)&gt;COUNTIF($C$3:$C$402,$L$3),"",INDEX($B$3:$B$402,SMALL(IF($C$3:$C$402=$L$3,ROW($C$3:$C$402)-ROW($C$3)+1),ROWS($H$3:H100)))),"")</f>
        <v/>
      </c>
      <c r="L100" t="str">
        <f t="shared" si="4"/>
        <v/>
      </c>
    </row>
    <row r="101" spans="2:12" x14ac:dyDescent="0.6">
      <c r="B101" s="1" t="str">
        <f t="shared" si="3"/>
        <v>studient  99</v>
      </c>
      <c r="C101" s="1">
        <v>67</v>
      </c>
      <c r="F101" s="1" t="str">
        <f t="array" ref="F101">IFERROR(IF(ROWS($H$3:H101)&gt;COUNTIF($C$3:$C$402,$H$3),"",INDEX($B$3:$B$402,SMALL(IF($C$3:$C$402=$H$3,ROW($C$3:$C$402)-ROW($C$3)+1),ROWS($H$3:H101)))),"")</f>
        <v/>
      </c>
      <c r="J101" t="str">
        <f t="array" ref="J101">IFERROR(IF(ROWS($H$3:H101)&gt;COUNTIF($C$3:$C$402,$L$3),"",INDEX($B$3:$B$402,SMALL(IF($C$3:$C$402=$L$3,ROW($C$3:$C$402)-ROW($C$3)+1),ROWS($H$3:H101)))),"")</f>
        <v/>
      </c>
      <c r="L101" t="str">
        <f t="shared" si="4"/>
        <v/>
      </c>
    </row>
    <row r="102" spans="2:12" x14ac:dyDescent="0.6">
      <c r="B102" s="1" t="str">
        <f t="shared" si="3"/>
        <v>studient  100</v>
      </c>
      <c r="C102" s="1">
        <v>75</v>
      </c>
      <c r="F102" s="1" t="str">
        <f t="array" ref="F102">IFERROR(IF(ROWS($H$3:H102)&gt;COUNTIF($C$3:$C$402,$H$3),"",INDEX($B$3:$B$402,SMALL(IF($C$3:$C$402=$H$3,ROW($C$3:$C$402)-ROW($C$3)+1),ROWS($H$3:H102)))),"")</f>
        <v/>
      </c>
      <c r="J102" t="str">
        <f t="array" ref="J102">IFERROR(IF(ROWS($H$3:H102)&gt;COUNTIF($C$3:$C$402,$L$3),"",INDEX($B$3:$B$402,SMALL(IF($C$3:$C$402=$L$3,ROW($C$3:$C$402)-ROW($C$3)+1),ROWS($H$3:H102)))),"")</f>
        <v/>
      </c>
      <c r="L102" t="str">
        <f t="shared" si="4"/>
        <v/>
      </c>
    </row>
    <row r="103" spans="2:12" x14ac:dyDescent="0.6">
      <c r="B103" s="1" t="str">
        <f t="shared" si="3"/>
        <v>studient  101</v>
      </c>
      <c r="C103" s="1">
        <v>56</v>
      </c>
      <c r="F103" s="1" t="str">
        <f t="array" ref="F103">IFERROR(IF(ROWS($H$3:H103)&gt;COUNTIF($C$3:$C$402,$H$3),"",INDEX($B$3:$B$402,SMALL(IF($C$3:$C$402=$H$3,ROW($C$3:$C$402)-ROW($C$3)+1),ROWS($H$3:H103)))),"")</f>
        <v/>
      </c>
      <c r="J103" t="str">
        <f t="array" ref="J103">IFERROR(IF(ROWS($H$3:H103)&gt;COUNTIF($C$3:$C$402,$L$3),"",INDEX($B$3:$B$402,SMALL(IF($C$3:$C$402=$L$3,ROW($C$3:$C$402)-ROW($C$3)+1),ROWS($H$3:H103)))),"")</f>
        <v/>
      </c>
      <c r="L103" t="str">
        <f t="shared" si="4"/>
        <v/>
      </c>
    </row>
    <row r="104" spans="2:12" x14ac:dyDescent="0.6">
      <c r="B104" s="1" t="str">
        <f t="shared" si="3"/>
        <v>studient  102</v>
      </c>
      <c r="C104" s="1">
        <v>48</v>
      </c>
      <c r="F104" s="1" t="str">
        <f t="array" ref="F104">IFERROR(IF(ROWS($H$3:H104)&gt;COUNTIF($C$3:$C$402,$H$3),"",INDEX($B$3:$B$402,SMALL(IF($C$3:$C$402=$H$3,ROW($C$3:$C$402)-ROW($C$3)+1),ROWS($H$3:H104)))),"")</f>
        <v/>
      </c>
      <c r="J104" t="str">
        <f t="array" ref="J104">IFERROR(IF(ROWS($H$3:H104)&gt;COUNTIF($C$3:$C$402,$L$3),"",INDEX($B$3:$B$402,SMALL(IF($C$3:$C$402=$L$3,ROW($C$3:$C$402)-ROW($C$3)+1),ROWS($H$3:H104)))),"")</f>
        <v/>
      </c>
      <c r="L104" t="str">
        <f t="shared" si="4"/>
        <v/>
      </c>
    </row>
    <row r="105" spans="2:12" x14ac:dyDescent="0.6">
      <c r="B105" s="1" t="str">
        <f t="shared" si="3"/>
        <v>studient  103</v>
      </c>
      <c r="C105" s="1">
        <v>68</v>
      </c>
      <c r="F105" s="1" t="str">
        <f t="array" ref="F105">IFERROR(IF(ROWS($H$3:H105)&gt;COUNTIF($C$3:$C$402,$H$3),"",INDEX($B$3:$B$402,SMALL(IF($C$3:$C$402=$H$3,ROW($C$3:$C$402)-ROW($C$3)+1),ROWS($H$3:H105)))),"")</f>
        <v/>
      </c>
      <c r="J105" t="str">
        <f t="array" ref="J105">IFERROR(IF(ROWS($H$3:H105)&gt;COUNTIF($C$3:$C$402,$L$3),"",INDEX($B$3:$B$402,SMALL(IF($C$3:$C$402=$L$3,ROW($C$3:$C$402)-ROW($C$3)+1),ROWS($H$3:H105)))),"")</f>
        <v/>
      </c>
      <c r="L105" t="str">
        <f t="shared" si="4"/>
        <v/>
      </c>
    </row>
    <row r="106" spans="2:12" x14ac:dyDescent="0.6">
      <c r="B106" s="1" t="str">
        <f t="shared" si="3"/>
        <v>studient  104</v>
      </c>
      <c r="C106" s="1">
        <v>64</v>
      </c>
      <c r="F106" s="1" t="str">
        <f t="array" ref="F106">IFERROR(IF(ROWS($H$3:H106)&gt;COUNTIF($C$3:$C$402,$H$3),"",INDEX($B$3:$B$402,SMALL(IF($C$3:$C$402=$H$3,ROW($C$3:$C$402)-ROW($C$3)+1),ROWS($H$3:H106)))),"")</f>
        <v/>
      </c>
      <c r="J106" t="str">
        <f t="array" ref="J106">IFERROR(IF(ROWS($H$3:H106)&gt;COUNTIF($C$3:$C$402,$L$3),"",INDEX($B$3:$B$402,SMALL(IF($C$3:$C$402=$L$3,ROW($C$3:$C$402)-ROW($C$3)+1),ROWS($H$3:H106)))),"")</f>
        <v/>
      </c>
      <c r="L106" t="str">
        <f t="shared" si="4"/>
        <v/>
      </c>
    </row>
    <row r="107" spans="2:12" x14ac:dyDescent="0.6">
      <c r="B107" s="1" t="str">
        <f t="shared" si="3"/>
        <v>studient  105</v>
      </c>
      <c r="C107" s="1">
        <v>85</v>
      </c>
      <c r="F107" s="1" t="str">
        <f t="array" ref="F107">IFERROR(IF(ROWS($H$3:H107)&gt;COUNTIF($C$3:$C$402,$H$3),"",INDEX($B$3:$B$402,SMALL(IF($C$3:$C$402=$H$3,ROW($C$3:$C$402)-ROW($C$3)+1),ROWS($H$3:H107)))),"")</f>
        <v/>
      </c>
      <c r="J107" t="str">
        <f t="array" ref="J107">IFERROR(IF(ROWS($H$3:H107)&gt;COUNTIF($C$3:$C$402,$L$3),"",INDEX($B$3:$B$402,SMALL(IF($C$3:$C$402=$L$3,ROW($C$3:$C$402)-ROW($C$3)+1),ROWS($H$3:H107)))),"")</f>
        <v/>
      </c>
      <c r="L107" t="str">
        <f t="shared" si="4"/>
        <v/>
      </c>
    </row>
    <row r="108" spans="2:12" x14ac:dyDescent="0.6">
      <c r="B108" s="1" t="str">
        <f t="shared" si="3"/>
        <v>studient  106</v>
      </c>
      <c r="C108" s="1">
        <v>74</v>
      </c>
      <c r="F108" s="1" t="str">
        <f t="array" ref="F108">IFERROR(IF(ROWS($H$3:H108)&gt;COUNTIF($C$3:$C$402,$H$3),"",INDEX($B$3:$B$402,SMALL(IF($C$3:$C$402=$H$3,ROW($C$3:$C$402)-ROW($C$3)+1),ROWS($H$3:H108)))),"")</f>
        <v/>
      </c>
      <c r="J108" t="str">
        <f t="array" ref="J108">IFERROR(IF(ROWS($H$3:H108)&gt;COUNTIF($C$3:$C$402,$L$3),"",INDEX($B$3:$B$402,SMALL(IF($C$3:$C$402=$L$3,ROW($C$3:$C$402)-ROW($C$3)+1),ROWS($H$3:H108)))),"")</f>
        <v/>
      </c>
      <c r="L108" t="str">
        <f t="shared" si="4"/>
        <v/>
      </c>
    </row>
    <row r="109" spans="2:12" x14ac:dyDescent="0.6">
      <c r="B109" s="1" t="str">
        <f t="shared" si="3"/>
        <v>studient  107</v>
      </c>
      <c r="C109" s="1">
        <v>74</v>
      </c>
      <c r="F109" s="1" t="str">
        <f t="array" ref="F109">IFERROR(IF(ROWS($H$3:H109)&gt;COUNTIF($C$3:$C$402,$H$3),"",INDEX($B$3:$B$402,SMALL(IF($C$3:$C$402=$H$3,ROW($C$3:$C$402)-ROW($C$3)+1),ROWS($H$3:H109)))),"")</f>
        <v/>
      </c>
      <c r="J109" t="str">
        <f t="array" ref="J109">IFERROR(IF(ROWS($H$3:H109)&gt;COUNTIF($C$3:$C$402,$L$3),"",INDEX($B$3:$B$402,SMALL(IF($C$3:$C$402=$L$3,ROW($C$3:$C$402)-ROW($C$3)+1),ROWS($H$3:H109)))),"")</f>
        <v/>
      </c>
      <c r="L109" t="str">
        <f t="shared" si="4"/>
        <v/>
      </c>
    </row>
    <row r="110" spans="2:12" x14ac:dyDescent="0.6">
      <c r="B110" s="1" t="str">
        <f t="shared" si="3"/>
        <v>studient  108</v>
      </c>
      <c r="C110" s="1">
        <v>95</v>
      </c>
      <c r="F110" s="1" t="str">
        <f t="array" ref="F110">IFERROR(IF(ROWS($H$3:H110)&gt;COUNTIF($C$3:$C$402,$H$3),"",INDEX($B$3:$B$402,SMALL(IF($C$3:$C$402=$H$3,ROW($C$3:$C$402)-ROW($C$3)+1),ROWS($H$3:H110)))),"")</f>
        <v/>
      </c>
      <c r="J110" t="str">
        <f t="array" ref="J110">IFERROR(IF(ROWS($H$3:H110)&gt;COUNTIF($C$3:$C$402,$L$3),"",INDEX($B$3:$B$402,SMALL(IF($C$3:$C$402=$L$3,ROW($C$3:$C$402)-ROW($C$3)+1),ROWS($H$3:H110)))),"")</f>
        <v/>
      </c>
      <c r="L110" t="str">
        <f t="shared" si="4"/>
        <v/>
      </c>
    </row>
    <row r="111" spans="2:12" x14ac:dyDescent="0.6">
      <c r="B111" s="1" t="str">
        <f t="shared" si="3"/>
        <v>studient  109</v>
      </c>
      <c r="C111" s="1">
        <v>74</v>
      </c>
      <c r="F111" s="1" t="str">
        <f t="array" ref="F111">IFERROR(IF(ROWS($H$3:H111)&gt;COUNTIF($C$3:$C$402,$H$3),"",INDEX($B$3:$B$402,SMALL(IF($C$3:$C$402=$H$3,ROW($C$3:$C$402)-ROW($C$3)+1),ROWS($H$3:H111)))),"")</f>
        <v/>
      </c>
      <c r="J111" t="str">
        <f t="array" ref="J111">IFERROR(IF(ROWS($H$3:H111)&gt;COUNTIF($C$3:$C$402,$L$3),"",INDEX($B$3:$B$402,SMALL(IF($C$3:$C$402=$L$3,ROW($C$3:$C$402)-ROW($C$3)+1),ROWS($H$3:H111)))),"")</f>
        <v/>
      </c>
      <c r="L111" t="str">
        <f t="shared" si="4"/>
        <v/>
      </c>
    </row>
    <row r="112" spans="2:12" x14ac:dyDescent="0.6">
      <c r="B112" s="1" t="str">
        <f t="shared" si="3"/>
        <v>studient  110</v>
      </c>
      <c r="C112" s="1">
        <v>86</v>
      </c>
      <c r="F112" s="1" t="str">
        <f t="array" ref="F112">IFERROR(IF(ROWS($H$3:H112)&gt;COUNTIF($C$3:$C$402,$H$3),"",INDEX($B$3:$B$402,SMALL(IF($C$3:$C$402=$H$3,ROW($C$3:$C$402)-ROW($C$3)+1),ROWS($H$3:H112)))),"")</f>
        <v/>
      </c>
      <c r="J112" t="str">
        <f t="array" ref="J112">IFERROR(IF(ROWS($H$3:H112)&gt;COUNTIF($C$3:$C$402,$L$3),"",INDEX($B$3:$B$402,SMALL(IF($C$3:$C$402=$L$3,ROW($C$3:$C$402)-ROW($C$3)+1),ROWS($H$3:H112)))),"")</f>
        <v/>
      </c>
      <c r="L112" t="str">
        <f t="shared" si="4"/>
        <v/>
      </c>
    </row>
    <row r="113" spans="2:12" x14ac:dyDescent="0.6">
      <c r="B113" s="1" t="str">
        <f t="shared" si="3"/>
        <v>studient  111</v>
      </c>
      <c r="C113" s="1">
        <v>92</v>
      </c>
      <c r="F113" s="1" t="str">
        <f t="array" ref="F113">IFERROR(IF(ROWS($H$3:H113)&gt;COUNTIF($C$3:$C$402,$H$3),"",INDEX($B$3:$B$402,SMALL(IF($C$3:$C$402=$H$3,ROW($C$3:$C$402)-ROW($C$3)+1),ROWS($H$3:H113)))),"")</f>
        <v/>
      </c>
      <c r="J113" t="str">
        <f t="array" ref="J113">IFERROR(IF(ROWS($H$3:H113)&gt;COUNTIF($C$3:$C$402,$L$3),"",INDEX($B$3:$B$402,SMALL(IF($C$3:$C$402=$L$3,ROW($C$3:$C$402)-ROW($C$3)+1),ROWS($H$3:H113)))),"")</f>
        <v/>
      </c>
      <c r="L113" t="str">
        <f t="shared" ref="L113:L144" si="5">IFERROR(MATCH($F$1:$F$402,$B$1:$B$402,0),"")</f>
        <v/>
      </c>
    </row>
    <row r="114" spans="2:12" x14ac:dyDescent="0.6">
      <c r="B114" s="1" t="str">
        <f t="shared" si="3"/>
        <v>studient  112</v>
      </c>
      <c r="C114" s="1">
        <v>69</v>
      </c>
      <c r="F114" s="1" t="str">
        <f t="array" ref="F114">IFERROR(IF(ROWS($H$3:H114)&gt;COUNTIF($C$3:$C$402,$H$3),"",INDEX($B$3:$B$402,SMALL(IF($C$3:$C$402=$H$3,ROW($C$3:$C$402)-ROW($C$3)+1),ROWS($H$3:H114)))),"")</f>
        <v/>
      </c>
      <c r="J114" t="str">
        <f t="array" ref="J114">IFERROR(IF(ROWS($H$3:H114)&gt;COUNTIF($C$3:$C$402,$L$3),"",INDEX($B$3:$B$402,SMALL(IF($C$3:$C$402=$L$3,ROW($C$3:$C$402)-ROW($C$3)+1),ROWS($H$3:H114)))),"")</f>
        <v/>
      </c>
      <c r="L114" t="str">
        <f t="shared" si="5"/>
        <v/>
      </c>
    </row>
    <row r="115" spans="2:12" x14ac:dyDescent="0.6">
      <c r="B115" s="1" t="str">
        <f t="shared" si="3"/>
        <v>studient  113</v>
      </c>
      <c r="C115" s="1">
        <v>45</v>
      </c>
      <c r="F115" s="1" t="str">
        <f t="array" ref="F115">IFERROR(IF(ROWS($H$3:H115)&gt;COUNTIF($C$3:$C$402,$H$3),"",INDEX($B$3:$B$402,SMALL(IF($C$3:$C$402=$H$3,ROW($C$3:$C$402)-ROW($C$3)+1),ROWS($H$3:H115)))),"")</f>
        <v/>
      </c>
      <c r="J115" t="str">
        <f t="array" ref="J115">IFERROR(IF(ROWS($H$3:H115)&gt;COUNTIF($C$3:$C$402,$L$3),"",INDEX($B$3:$B$402,SMALL(IF($C$3:$C$402=$L$3,ROW($C$3:$C$402)-ROW($C$3)+1),ROWS($H$3:H115)))),"")</f>
        <v/>
      </c>
      <c r="L115" t="str">
        <f t="shared" si="5"/>
        <v/>
      </c>
    </row>
    <row r="116" spans="2:12" x14ac:dyDescent="0.6">
      <c r="B116" s="1" t="str">
        <f t="shared" si="3"/>
        <v>studient  114</v>
      </c>
      <c r="C116" s="1">
        <v>80</v>
      </c>
      <c r="F116" s="1" t="str">
        <f t="array" ref="F116">IFERROR(IF(ROWS($H$3:H116)&gt;COUNTIF($C$3:$C$402,$H$3),"",INDEX($B$3:$B$402,SMALL(IF($C$3:$C$402=$H$3,ROW($C$3:$C$402)-ROW($C$3)+1),ROWS($H$3:H116)))),"")</f>
        <v/>
      </c>
      <c r="J116" t="str">
        <f t="array" ref="J116">IFERROR(IF(ROWS($H$3:H116)&gt;COUNTIF($C$3:$C$402,$L$3),"",INDEX($B$3:$B$402,SMALL(IF($C$3:$C$402=$L$3,ROW($C$3:$C$402)-ROW($C$3)+1),ROWS($H$3:H116)))),"")</f>
        <v/>
      </c>
      <c r="L116" t="str">
        <f t="shared" si="5"/>
        <v/>
      </c>
    </row>
    <row r="117" spans="2:12" x14ac:dyDescent="0.6">
      <c r="B117" s="1" t="str">
        <f t="shared" si="3"/>
        <v>studient  115</v>
      </c>
      <c r="C117" s="1">
        <v>85</v>
      </c>
      <c r="F117" s="1" t="str">
        <f t="array" ref="F117">IFERROR(IF(ROWS($H$3:H117)&gt;COUNTIF($C$3:$C$402,$H$3),"",INDEX($B$3:$B$402,SMALL(IF($C$3:$C$402=$H$3,ROW($C$3:$C$402)-ROW($C$3)+1),ROWS($H$3:H117)))),"")</f>
        <v/>
      </c>
      <c r="J117" t="str">
        <f t="array" ref="J117">IFERROR(IF(ROWS($H$3:H117)&gt;COUNTIF($C$3:$C$402,$L$3),"",INDEX($B$3:$B$402,SMALL(IF($C$3:$C$402=$L$3,ROW($C$3:$C$402)-ROW($C$3)+1),ROWS($H$3:H117)))),"")</f>
        <v/>
      </c>
      <c r="L117" t="str">
        <f t="shared" si="5"/>
        <v/>
      </c>
    </row>
    <row r="118" spans="2:12" x14ac:dyDescent="0.6">
      <c r="B118" s="1" t="str">
        <f t="shared" si="3"/>
        <v>studient  116</v>
      </c>
      <c r="C118" s="1">
        <v>92</v>
      </c>
      <c r="F118" s="1" t="str">
        <f t="array" ref="F118">IFERROR(IF(ROWS($H$3:H118)&gt;COUNTIF($C$3:$C$402,$H$3),"",INDEX($B$3:$B$402,SMALL(IF($C$3:$C$402=$H$3,ROW($C$3:$C$402)-ROW($C$3)+1),ROWS($H$3:H118)))),"")</f>
        <v/>
      </c>
      <c r="J118" t="str">
        <f t="array" ref="J118">IFERROR(IF(ROWS($H$3:H118)&gt;COUNTIF($C$3:$C$402,$L$3),"",INDEX($B$3:$B$402,SMALL(IF($C$3:$C$402=$L$3,ROW($C$3:$C$402)-ROW($C$3)+1),ROWS($H$3:H118)))),"")</f>
        <v/>
      </c>
      <c r="L118" t="str">
        <f t="shared" si="5"/>
        <v/>
      </c>
    </row>
    <row r="119" spans="2:12" x14ac:dyDescent="0.6">
      <c r="B119" s="1" t="str">
        <f t="shared" si="3"/>
        <v>studient  117</v>
      </c>
      <c r="C119" s="1">
        <v>64</v>
      </c>
      <c r="F119" s="1" t="str">
        <f t="array" ref="F119">IFERROR(IF(ROWS($H$3:H119)&gt;COUNTIF($C$3:$C$402,$H$3),"",INDEX($B$3:$B$402,SMALL(IF($C$3:$C$402=$H$3,ROW($C$3:$C$402)-ROW($C$3)+1),ROWS($H$3:H119)))),"")</f>
        <v/>
      </c>
      <c r="J119" t="str">
        <f t="array" ref="J119">IFERROR(IF(ROWS($H$3:H119)&gt;COUNTIF($C$3:$C$402,$L$3),"",INDEX($B$3:$B$402,SMALL(IF($C$3:$C$402=$L$3,ROW($C$3:$C$402)-ROW($C$3)+1),ROWS($H$3:H119)))),"")</f>
        <v/>
      </c>
      <c r="L119" t="str">
        <f t="shared" si="5"/>
        <v/>
      </c>
    </row>
    <row r="120" spans="2:12" x14ac:dyDescent="0.6">
      <c r="B120" s="1" t="str">
        <f t="shared" si="3"/>
        <v>studient  118</v>
      </c>
      <c r="C120" s="1">
        <v>73</v>
      </c>
      <c r="F120" s="1" t="str">
        <f t="array" ref="F120">IFERROR(IF(ROWS($H$3:H120)&gt;COUNTIF($C$3:$C$402,$H$3),"",INDEX($B$3:$B$402,SMALL(IF($C$3:$C$402=$H$3,ROW($C$3:$C$402)-ROW($C$3)+1),ROWS($H$3:H120)))),"")</f>
        <v/>
      </c>
      <c r="J120" t="str">
        <f t="array" ref="J120">IFERROR(IF(ROWS($H$3:H120)&gt;COUNTIF($C$3:$C$402,$L$3),"",INDEX($B$3:$B$402,SMALL(IF($C$3:$C$402=$L$3,ROW($C$3:$C$402)-ROW($C$3)+1),ROWS($H$3:H120)))),"")</f>
        <v/>
      </c>
      <c r="L120" t="str">
        <f t="shared" si="5"/>
        <v/>
      </c>
    </row>
    <row r="121" spans="2:12" x14ac:dyDescent="0.6">
      <c r="B121" s="1" t="str">
        <f t="shared" si="3"/>
        <v>studient  119</v>
      </c>
      <c r="C121" s="1">
        <v>89</v>
      </c>
      <c r="F121" s="1" t="str">
        <f t="array" ref="F121">IFERROR(IF(ROWS($H$3:H121)&gt;COUNTIF($C$3:$C$402,$H$3),"",INDEX($B$3:$B$402,SMALL(IF($C$3:$C$402=$H$3,ROW($C$3:$C$402)-ROW($C$3)+1),ROWS($H$3:H121)))),"")</f>
        <v/>
      </c>
      <c r="J121" t="str">
        <f t="array" ref="J121">IFERROR(IF(ROWS($H$3:H121)&gt;COUNTIF($C$3:$C$402,$L$3),"",INDEX($B$3:$B$402,SMALL(IF($C$3:$C$402=$L$3,ROW($C$3:$C$402)-ROW($C$3)+1),ROWS($H$3:H121)))),"")</f>
        <v/>
      </c>
      <c r="L121" t="str">
        <f t="shared" si="5"/>
        <v/>
      </c>
    </row>
    <row r="122" spans="2:12" x14ac:dyDescent="0.6">
      <c r="B122" s="1" t="str">
        <f t="shared" si="3"/>
        <v>studient  120</v>
      </c>
      <c r="C122" s="1">
        <v>61</v>
      </c>
      <c r="F122" s="1" t="str">
        <f t="array" ref="F122">IFERROR(IF(ROWS($H$3:H122)&gt;COUNTIF($C$3:$C$402,$H$3),"",INDEX($B$3:$B$402,SMALL(IF($C$3:$C$402=$H$3,ROW($C$3:$C$402)-ROW($C$3)+1),ROWS($H$3:H122)))),"")</f>
        <v/>
      </c>
      <c r="J122" t="str">
        <f t="array" ref="J122">IFERROR(IF(ROWS($H$3:H122)&gt;COUNTIF($C$3:$C$402,$L$3),"",INDEX($B$3:$B$402,SMALL(IF($C$3:$C$402=$L$3,ROW($C$3:$C$402)-ROW($C$3)+1),ROWS($H$3:H122)))),"")</f>
        <v/>
      </c>
      <c r="L122" t="str">
        <f t="shared" si="5"/>
        <v/>
      </c>
    </row>
    <row r="123" spans="2:12" x14ac:dyDescent="0.6">
      <c r="B123" s="1" t="str">
        <f t="shared" si="3"/>
        <v>studient  121</v>
      </c>
      <c r="C123" s="1">
        <v>65</v>
      </c>
      <c r="F123" s="1" t="str">
        <f t="array" ref="F123">IFERROR(IF(ROWS($H$3:H123)&gt;COUNTIF($C$3:$C$402,$H$3),"",INDEX($B$3:$B$402,SMALL(IF($C$3:$C$402=$H$3,ROW($C$3:$C$402)-ROW($C$3)+1),ROWS($H$3:H123)))),"")</f>
        <v/>
      </c>
      <c r="J123" t="str">
        <f t="array" ref="J123">IFERROR(IF(ROWS($H$3:H123)&gt;COUNTIF($C$3:$C$402,$L$3),"",INDEX($B$3:$B$402,SMALL(IF($C$3:$C$402=$L$3,ROW($C$3:$C$402)-ROW($C$3)+1),ROWS($H$3:H123)))),"")</f>
        <v/>
      </c>
      <c r="L123" t="str">
        <f t="shared" si="5"/>
        <v/>
      </c>
    </row>
    <row r="124" spans="2:12" x14ac:dyDescent="0.6">
      <c r="B124" s="1" t="str">
        <f t="shared" si="3"/>
        <v>studient  122</v>
      </c>
      <c r="C124" s="1">
        <v>95</v>
      </c>
      <c r="F124" s="1" t="str">
        <f t="array" ref="F124">IFERROR(IF(ROWS($H$3:H124)&gt;COUNTIF($C$3:$C$402,$H$3),"",INDEX($B$3:$B$402,SMALL(IF($C$3:$C$402=$H$3,ROW($C$3:$C$402)-ROW($C$3)+1),ROWS($H$3:H124)))),"")</f>
        <v/>
      </c>
      <c r="J124" t="str">
        <f t="array" ref="J124">IFERROR(IF(ROWS($H$3:H124)&gt;COUNTIF($C$3:$C$402,$L$3),"",INDEX($B$3:$B$402,SMALL(IF($C$3:$C$402=$L$3,ROW($C$3:$C$402)-ROW($C$3)+1),ROWS($H$3:H124)))),"")</f>
        <v/>
      </c>
      <c r="L124" t="str">
        <f t="shared" si="5"/>
        <v/>
      </c>
    </row>
    <row r="125" spans="2:12" x14ac:dyDescent="0.6">
      <c r="B125" s="1" t="str">
        <f t="shared" si="3"/>
        <v>studient  123</v>
      </c>
      <c r="C125" s="1">
        <v>72</v>
      </c>
      <c r="F125" s="1" t="str">
        <f t="array" ref="F125">IFERROR(IF(ROWS($H$3:H125)&gt;COUNTIF($C$3:$C$402,$H$3),"",INDEX($B$3:$B$402,SMALL(IF($C$3:$C$402=$H$3,ROW($C$3:$C$402)-ROW($C$3)+1),ROWS($H$3:H125)))),"")</f>
        <v/>
      </c>
      <c r="J125" t="str">
        <f t="array" ref="J125">IFERROR(IF(ROWS($H$3:H125)&gt;COUNTIF($C$3:$C$402,$L$3),"",INDEX($B$3:$B$402,SMALL(IF($C$3:$C$402=$L$3,ROW($C$3:$C$402)-ROW($C$3)+1),ROWS($H$3:H125)))),"")</f>
        <v/>
      </c>
      <c r="L125" t="str">
        <f t="shared" si="5"/>
        <v/>
      </c>
    </row>
    <row r="126" spans="2:12" x14ac:dyDescent="0.6">
      <c r="B126" s="1" t="str">
        <f t="shared" si="3"/>
        <v>studient  124</v>
      </c>
      <c r="C126" s="1">
        <v>51</v>
      </c>
      <c r="F126" s="1" t="str">
        <f t="array" ref="F126">IFERROR(IF(ROWS($H$3:H126)&gt;COUNTIF($C$3:$C$402,$H$3),"",INDEX($B$3:$B$402,SMALL(IF($C$3:$C$402=$H$3,ROW($C$3:$C$402)-ROW($C$3)+1),ROWS($H$3:H126)))),"")</f>
        <v/>
      </c>
      <c r="J126" t="str">
        <f t="array" ref="J126">IFERROR(IF(ROWS($H$3:H126)&gt;COUNTIF($C$3:$C$402,$L$3),"",INDEX($B$3:$B$402,SMALL(IF($C$3:$C$402=$L$3,ROW($C$3:$C$402)-ROW($C$3)+1),ROWS($H$3:H126)))),"")</f>
        <v/>
      </c>
      <c r="L126" t="str">
        <f t="shared" si="5"/>
        <v/>
      </c>
    </row>
    <row r="127" spans="2:12" x14ac:dyDescent="0.6">
      <c r="B127" s="1" t="str">
        <f t="shared" si="3"/>
        <v>studient  125</v>
      </c>
      <c r="C127" s="1">
        <v>73</v>
      </c>
      <c r="F127" s="1" t="str">
        <f t="array" ref="F127">IFERROR(IF(ROWS($H$3:H127)&gt;COUNTIF($C$3:$C$402,$H$3),"",INDEX($B$3:$B$402,SMALL(IF($C$3:$C$402=$H$3,ROW($C$3:$C$402)-ROW($C$3)+1),ROWS($H$3:H127)))),"")</f>
        <v/>
      </c>
      <c r="J127" t="str">
        <f t="array" ref="J127">IFERROR(IF(ROWS($H$3:H127)&gt;COUNTIF($C$3:$C$402,$L$3),"",INDEX($B$3:$B$402,SMALL(IF($C$3:$C$402=$L$3,ROW($C$3:$C$402)-ROW($C$3)+1),ROWS($H$3:H127)))),"")</f>
        <v/>
      </c>
      <c r="L127" t="str">
        <f t="shared" si="5"/>
        <v/>
      </c>
    </row>
    <row r="128" spans="2:12" x14ac:dyDescent="0.6">
      <c r="B128" s="1" t="str">
        <f t="shared" si="3"/>
        <v>studient  126</v>
      </c>
      <c r="C128" s="1">
        <v>60</v>
      </c>
      <c r="F128" s="1" t="str">
        <f t="array" ref="F128">IFERROR(IF(ROWS($H$3:H128)&gt;COUNTIF($C$3:$C$402,$H$3),"",INDEX($B$3:$B$402,SMALL(IF($C$3:$C$402=$H$3,ROW($C$3:$C$402)-ROW($C$3)+1),ROWS($H$3:H128)))),"")</f>
        <v/>
      </c>
      <c r="J128" t="str">
        <f t="array" ref="J128">IFERROR(IF(ROWS($H$3:H128)&gt;COUNTIF($C$3:$C$402,$L$3),"",INDEX($B$3:$B$402,SMALL(IF($C$3:$C$402=$L$3,ROW($C$3:$C$402)-ROW($C$3)+1),ROWS($H$3:H128)))),"")</f>
        <v/>
      </c>
      <c r="L128" t="str">
        <f t="shared" si="5"/>
        <v/>
      </c>
    </row>
    <row r="129" spans="2:12" x14ac:dyDescent="0.6">
      <c r="B129" s="1" t="str">
        <f t="shared" si="3"/>
        <v>studient  127</v>
      </c>
      <c r="C129" s="1">
        <v>65</v>
      </c>
      <c r="F129" s="1" t="str">
        <f t="array" ref="F129">IFERROR(IF(ROWS($H$3:H129)&gt;COUNTIF($C$3:$C$402,$H$3),"",INDEX($B$3:$B$402,SMALL(IF($C$3:$C$402=$H$3,ROW($C$3:$C$402)-ROW($C$3)+1),ROWS($H$3:H129)))),"")</f>
        <v/>
      </c>
      <c r="J129" t="str">
        <f t="array" ref="J129">IFERROR(IF(ROWS($H$3:H129)&gt;COUNTIF($C$3:$C$402,$L$3),"",INDEX($B$3:$B$402,SMALL(IF($C$3:$C$402=$L$3,ROW($C$3:$C$402)-ROW($C$3)+1),ROWS($H$3:H129)))),"")</f>
        <v/>
      </c>
      <c r="L129" t="str">
        <f t="shared" si="5"/>
        <v/>
      </c>
    </row>
    <row r="130" spans="2:12" x14ac:dyDescent="0.6">
      <c r="B130" s="1" t="str">
        <f t="shared" si="3"/>
        <v>studient  128</v>
      </c>
      <c r="C130" s="1">
        <v>66</v>
      </c>
      <c r="F130" s="1" t="str">
        <f t="array" ref="F130">IFERROR(IF(ROWS($H$3:H130)&gt;COUNTIF($C$3:$C$402,$H$3),"",INDEX($B$3:$B$402,SMALL(IF($C$3:$C$402=$H$3,ROW($C$3:$C$402)-ROW($C$3)+1),ROWS($H$3:H130)))),"")</f>
        <v/>
      </c>
      <c r="J130" t="str">
        <f t="array" ref="J130">IFERROR(IF(ROWS($H$3:H130)&gt;COUNTIF($C$3:$C$402,$L$3),"",INDEX($B$3:$B$402,SMALL(IF($C$3:$C$402=$L$3,ROW($C$3:$C$402)-ROW($C$3)+1),ROWS($H$3:H130)))),"")</f>
        <v/>
      </c>
      <c r="L130" t="str">
        <f t="shared" si="5"/>
        <v/>
      </c>
    </row>
    <row r="131" spans="2:12" x14ac:dyDescent="0.6">
      <c r="B131" s="1" t="str">
        <f t="shared" si="3"/>
        <v>studient  129</v>
      </c>
      <c r="C131" s="1">
        <v>48</v>
      </c>
      <c r="F131" s="1" t="str">
        <f t="array" ref="F131">IFERROR(IF(ROWS($H$3:H131)&gt;COUNTIF($C$3:$C$402,$H$3),"",INDEX($B$3:$B$402,SMALL(IF($C$3:$C$402=$H$3,ROW($C$3:$C$402)-ROW($C$3)+1),ROWS($H$3:H131)))),"")</f>
        <v/>
      </c>
      <c r="J131" t="str">
        <f t="array" ref="J131">IFERROR(IF(ROWS($H$3:H131)&gt;COUNTIF($C$3:$C$402,$L$3),"",INDEX($B$3:$B$402,SMALL(IF($C$3:$C$402=$L$3,ROW($C$3:$C$402)-ROW($C$3)+1),ROWS($H$3:H131)))),"")</f>
        <v/>
      </c>
      <c r="L131" t="str">
        <f t="shared" si="5"/>
        <v/>
      </c>
    </row>
    <row r="132" spans="2:12" x14ac:dyDescent="0.6">
      <c r="B132" s="1" t="str">
        <f t="shared" ref="B132:B195" si="6">"studient  "&amp;ROW()-2</f>
        <v>studient  130</v>
      </c>
      <c r="C132" s="1">
        <v>74</v>
      </c>
      <c r="F132" s="1" t="str">
        <f t="array" ref="F132">IFERROR(IF(ROWS($H$3:H132)&gt;COUNTIF($C$3:$C$402,$H$3),"",INDEX($B$3:$B$402,SMALL(IF($C$3:$C$402=$H$3,ROW($C$3:$C$402)-ROW($C$3)+1),ROWS($H$3:H132)))),"")</f>
        <v/>
      </c>
      <c r="J132" t="str">
        <f t="array" ref="J132">IFERROR(IF(ROWS($H$3:H132)&gt;COUNTIF($C$3:$C$402,$L$3),"",INDEX($B$3:$B$402,SMALL(IF($C$3:$C$402=$L$3,ROW($C$3:$C$402)-ROW($C$3)+1),ROWS($H$3:H132)))),"")</f>
        <v/>
      </c>
      <c r="L132" t="str">
        <f t="shared" si="5"/>
        <v/>
      </c>
    </row>
    <row r="133" spans="2:12" x14ac:dyDescent="0.6">
      <c r="B133" s="1" t="str">
        <f t="shared" si="6"/>
        <v>studient  131</v>
      </c>
      <c r="C133" s="1">
        <v>48</v>
      </c>
      <c r="F133" s="1" t="str">
        <f t="array" ref="F133">IFERROR(IF(ROWS($H$3:H133)&gt;COUNTIF($C$3:$C$402,$H$3),"",INDEX($B$3:$B$402,SMALL(IF($C$3:$C$402=$H$3,ROW($C$3:$C$402)-ROW($C$3)+1),ROWS($H$3:H133)))),"")</f>
        <v/>
      </c>
      <c r="J133" t="str">
        <f t="array" ref="J133">IFERROR(IF(ROWS($H$3:H133)&gt;COUNTIF($C$3:$C$402,$L$3),"",INDEX($B$3:$B$402,SMALL(IF($C$3:$C$402=$L$3,ROW($C$3:$C$402)-ROW($C$3)+1),ROWS($H$3:H133)))),"")</f>
        <v/>
      </c>
      <c r="L133" t="str">
        <f t="shared" si="5"/>
        <v/>
      </c>
    </row>
    <row r="134" spans="2:12" x14ac:dyDescent="0.6">
      <c r="B134" s="1" t="str">
        <f t="shared" si="6"/>
        <v>studient  132</v>
      </c>
      <c r="C134" s="1">
        <v>67</v>
      </c>
      <c r="F134" s="1" t="str">
        <f t="array" ref="F134">IFERROR(IF(ROWS($H$3:H134)&gt;COUNTIF($C$3:$C$402,$H$3),"",INDEX($B$3:$B$402,SMALL(IF($C$3:$C$402=$H$3,ROW($C$3:$C$402)-ROW($C$3)+1),ROWS($H$3:H134)))),"")</f>
        <v/>
      </c>
      <c r="J134" t="str">
        <f t="array" ref="J134">IFERROR(IF(ROWS($H$3:H134)&gt;COUNTIF($C$3:$C$402,$L$3),"",INDEX($B$3:$B$402,SMALL(IF($C$3:$C$402=$L$3,ROW($C$3:$C$402)-ROW($C$3)+1),ROWS($H$3:H134)))),"")</f>
        <v/>
      </c>
      <c r="L134" t="str">
        <f t="shared" si="5"/>
        <v/>
      </c>
    </row>
    <row r="135" spans="2:12" x14ac:dyDescent="0.6">
      <c r="B135" s="1" t="str">
        <f t="shared" si="6"/>
        <v>studient  133</v>
      </c>
      <c r="C135" s="1">
        <v>46</v>
      </c>
      <c r="F135" s="1" t="str">
        <f t="array" ref="F135">IFERROR(IF(ROWS($H$3:H135)&gt;COUNTIF($C$3:$C$402,$H$3),"",INDEX($B$3:$B$402,SMALL(IF($C$3:$C$402=$H$3,ROW($C$3:$C$402)-ROW($C$3)+1),ROWS($H$3:H135)))),"")</f>
        <v/>
      </c>
      <c r="J135" t="str">
        <f t="array" ref="J135">IFERROR(IF(ROWS($H$3:H135)&gt;COUNTIF($C$3:$C$402,$L$3),"",INDEX($B$3:$B$402,SMALL(IF($C$3:$C$402=$L$3,ROW($C$3:$C$402)-ROW($C$3)+1),ROWS($H$3:H135)))),"")</f>
        <v/>
      </c>
      <c r="L135" t="str">
        <f t="shared" si="5"/>
        <v/>
      </c>
    </row>
    <row r="136" spans="2:12" x14ac:dyDescent="0.6">
      <c r="B136" s="1" t="str">
        <f t="shared" si="6"/>
        <v>studient  134</v>
      </c>
      <c r="C136" s="1">
        <v>54</v>
      </c>
      <c r="F136" s="1" t="str">
        <f t="array" ref="F136">IFERROR(IF(ROWS($H$3:H136)&gt;COUNTIF($C$3:$C$402,$H$3),"",INDEX($B$3:$B$402,SMALL(IF($C$3:$C$402=$H$3,ROW($C$3:$C$402)-ROW($C$3)+1),ROWS($H$3:H136)))),"")</f>
        <v/>
      </c>
      <c r="J136" t="str">
        <f t="array" ref="J136">IFERROR(IF(ROWS($H$3:H136)&gt;COUNTIF($C$3:$C$402,$L$3),"",INDEX($B$3:$B$402,SMALL(IF($C$3:$C$402=$L$3,ROW($C$3:$C$402)-ROW($C$3)+1),ROWS($H$3:H136)))),"")</f>
        <v/>
      </c>
      <c r="L136" t="str">
        <f t="shared" si="5"/>
        <v/>
      </c>
    </row>
    <row r="137" spans="2:12" x14ac:dyDescent="0.6">
      <c r="B137" s="1" t="str">
        <f t="shared" si="6"/>
        <v>studient  135</v>
      </c>
      <c r="C137" s="1">
        <v>63</v>
      </c>
      <c r="F137" s="1" t="str">
        <f t="array" ref="F137">IFERROR(IF(ROWS($H$3:H137)&gt;COUNTIF($C$3:$C$402,$H$3),"",INDEX($B$3:$B$402,SMALL(IF($C$3:$C$402=$H$3,ROW($C$3:$C$402)-ROW($C$3)+1),ROWS($H$3:H137)))),"")</f>
        <v/>
      </c>
      <c r="J137" t="str">
        <f t="array" ref="J137">IFERROR(IF(ROWS($H$3:H137)&gt;COUNTIF($C$3:$C$402,$L$3),"",INDEX($B$3:$B$402,SMALL(IF($C$3:$C$402=$L$3,ROW($C$3:$C$402)-ROW($C$3)+1),ROWS($H$3:H137)))),"")</f>
        <v/>
      </c>
      <c r="L137" t="str">
        <f t="shared" si="5"/>
        <v/>
      </c>
    </row>
    <row r="138" spans="2:12" x14ac:dyDescent="0.6">
      <c r="B138" s="1" t="str">
        <f t="shared" si="6"/>
        <v>studient  136</v>
      </c>
      <c r="C138" s="1">
        <v>71</v>
      </c>
      <c r="F138" s="1" t="str">
        <f t="array" ref="F138">IFERROR(IF(ROWS($H$3:H138)&gt;COUNTIF($C$3:$C$402,$H$3),"",INDEX($B$3:$B$402,SMALL(IF($C$3:$C$402=$H$3,ROW($C$3:$C$402)-ROW($C$3)+1),ROWS($H$3:H138)))),"")</f>
        <v/>
      </c>
      <c r="J138" t="str">
        <f t="array" ref="J138">IFERROR(IF(ROWS($H$3:H138)&gt;COUNTIF($C$3:$C$402,$L$3),"",INDEX($B$3:$B$402,SMALL(IF($C$3:$C$402=$L$3,ROW($C$3:$C$402)-ROW($C$3)+1),ROWS($H$3:H138)))),"")</f>
        <v/>
      </c>
      <c r="L138" t="str">
        <f t="shared" si="5"/>
        <v/>
      </c>
    </row>
    <row r="139" spans="2:12" x14ac:dyDescent="0.6">
      <c r="B139" s="1" t="str">
        <f t="shared" si="6"/>
        <v>studient  137</v>
      </c>
      <c r="C139" s="1">
        <v>79</v>
      </c>
      <c r="F139" s="1" t="str">
        <f t="array" ref="F139">IFERROR(IF(ROWS($H$3:H139)&gt;COUNTIF($C$3:$C$402,$H$3),"",INDEX($B$3:$B$402,SMALL(IF($C$3:$C$402=$H$3,ROW($C$3:$C$402)-ROW($C$3)+1),ROWS($H$3:H139)))),"")</f>
        <v/>
      </c>
      <c r="J139" t="str">
        <f t="array" ref="J139">IFERROR(IF(ROWS($H$3:H139)&gt;COUNTIF($C$3:$C$402,$L$3),"",INDEX($B$3:$B$402,SMALL(IF($C$3:$C$402=$L$3,ROW($C$3:$C$402)-ROW($C$3)+1),ROWS($H$3:H139)))),"")</f>
        <v/>
      </c>
      <c r="L139" t="str">
        <f t="shared" si="5"/>
        <v/>
      </c>
    </row>
    <row r="140" spans="2:12" x14ac:dyDescent="0.6">
      <c r="B140" s="1" t="str">
        <f t="shared" si="6"/>
        <v>studient  138</v>
      </c>
      <c r="C140" s="1">
        <v>74</v>
      </c>
      <c r="F140" s="1" t="str">
        <f t="array" ref="F140">IFERROR(IF(ROWS($H$3:H140)&gt;COUNTIF($C$3:$C$402,$H$3),"",INDEX($B$3:$B$402,SMALL(IF($C$3:$C$402=$H$3,ROW($C$3:$C$402)-ROW($C$3)+1),ROWS($H$3:H140)))),"")</f>
        <v/>
      </c>
      <c r="J140" t="str">
        <f t="array" ref="J140">IFERROR(IF(ROWS($H$3:H140)&gt;COUNTIF($C$3:$C$402,$L$3),"",INDEX($B$3:$B$402,SMALL(IF($C$3:$C$402=$L$3,ROW($C$3:$C$402)-ROW($C$3)+1),ROWS($H$3:H140)))),"")</f>
        <v/>
      </c>
      <c r="L140" t="str">
        <f t="shared" si="5"/>
        <v/>
      </c>
    </row>
    <row r="141" spans="2:12" x14ac:dyDescent="0.6">
      <c r="B141" s="1" t="str">
        <f t="shared" si="6"/>
        <v>studient  139</v>
      </c>
      <c r="C141" s="1">
        <v>76</v>
      </c>
      <c r="F141" s="1" t="str">
        <f t="array" ref="F141">IFERROR(IF(ROWS($H$3:H141)&gt;COUNTIF($C$3:$C$402,$H$3),"",INDEX($B$3:$B$402,SMALL(IF($C$3:$C$402=$H$3,ROW($C$3:$C$402)-ROW($C$3)+1),ROWS($H$3:H141)))),"")</f>
        <v/>
      </c>
      <c r="J141" t="str">
        <f t="array" ref="J141">IFERROR(IF(ROWS($H$3:H141)&gt;COUNTIF($C$3:$C$402,$L$3),"",INDEX($B$3:$B$402,SMALL(IF($C$3:$C$402=$L$3,ROW($C$3:$C$402)-ROW($C$3)+1),ROWS($H$3:H141)))),"")</f>
        <v/>
      </c>
      <c r="L141" t="str">
        <f t="shared" si="5"/>
        <v/>
      </c>
    </row>
    <row r="142" spans="2:12" x14ac:dyDescent="0.6">
      <c r="B142" s="1" t="str">
        <f t="shared" si="6"/>
        <v>studient  140</v>
      </c>
      <c r="C142" s="1">
        <v>87</v>
      </c>
      <c r="F142" s="1" t="str">
        <f t="array" ref="F142">IFERROR(IF(ROWS($H$3:H142)&gt;COUNTIF($C$3:$C$402,$H$3),"",INDEX($B$3:$B$402,SMALL(IF($C$3:$C$402=$H$3,ROW($C$3:$C$402)-ROW($C$3)+1),ROWS($H$3:H142)))),"")</f>
        <v/>
      </c>
      <c r="J142" t="str">
        <f t="array" ref="J142">IFERROR(IF(ROWS($H$3:H142)&gt;COUNTIF($C$3:$C$402,$L$3),"",INDEX($B$3:$B$402,SMALL(IF($C$3:$C$402=$L$3,ROW($C$3:$C$402)-ROW($C$3)+1),ROWS($H$3:H142)))),"")</f>
        <v/>
      </c>
      <c r="L142" t="str">
        <f t="shared" si="5"/>
        <v/>
      </c>
    </row>
    <row r="143" spans="2:12" x14ac:dyDescent="0.6">
      <c r="B143" s="1" t="str">
        <f t="shared" si="6"/>
        <v>studient  141</v>
      </c>
      <c r="C143" s="1">
        <v>58</v>
      </c>
      <c r="F143" s="1" t="str">
        <f t="array" ref="F143">IFERROR(IF(ROWS($H$3:H143)&gt;COUNTIF($C$3:$C$402,$H$3),"",INDEX($B$3:$B$402,SMALL(IF($C$3:$C$402=$H$3,ROW($C$3:$C$402)-ROW($C$3)+1),ROWS($H$3:H143)))),"")</f>
        <v/>
      </c>
      <c r="J143" t="str">
        <f t="array" ref="J143">IFERROR(IF(ROWS($H$3:H143)&gt;COUNTIF($C$3:$C$402,$L$3),"",INDEX($B$3:$B$402,SMALL(IF($C$3:$C$402=$L$3,ROW($C$3:$C$402)-ROW($C$3)+1),ROWS($H$3:H143)))),"")</f>
        <v/>
      </c>
      <c r="L143" t="str">
        <f t="shared" si="5"/>
        <v/>
      </c>
    </row>
    <row r="144" spans="2:12" x14ac:dyDescent="0.6">
      <c r="B144" s="1" t="str">
        <f t="shared" si="6"/>
        <v>studient  142</v>
      </c>
      <c r="C144" s="1">
        <v>72</v>
      </c>
      <c r="F144" s="1" t="str">
        <f t="array" ref="F144">IFERROR(IF(ROWS($H$3:H144)&gt;COUNTIF($C$3:$C$402,$H$3),"",INDEX($B$3:$B$402,SMALL(IF($C$3:$C$402=$H$3,ROW($C$3:$C$402)-ROW($C$3)+1),ROWS($H$3:H144)))),"")</f>
        <v/>
      </c>
      <c r="J144" t="str">
        <f t="array" ref="J144">IFERROR(IF(ROWS($H$3:H144)&gt;COUNTIF($C$3:$C$402,$L$3),"",INDEX($B$3:$B$402,SMALL(IF($C$3:$C$402=$L$3,ROW($C$3:$C$402)-ROW($C$3)+1),ROWS($H$3:H144)))),"")</f>
        <v/>
      </c>
      <c r="L144" t="str">
        <f t="shared" si="5"/>
        <v/>
      </c>
    </row>
    <row r="145" spans="2:12" x14ac:dyDescent="0.6">
      <c r="B145" s="1" t="str">
        <f t="shared" si="6"/>
        <v>studient  143</v>
      </c>
      <c r="C145" s="1">
        <v>79</v>
      </c>
      <c r="F145" s="1" t="str">
        <f t="array" ref="F145">IFERROR(IF(ROWS($H$3:H145)&gt;COUNTIF($C$3:$C$402,$H$3),"",INDEX($B$3:$B$402,SMALL(IF($C$3:$C$402=$H$3,ROW($C$3:$C$402)-ROW($C$3)+1),ROWS($H$3:H145)))),"")</f>
        <v/>
      </c>
      <c r="J145" t="str">
        <f t="array" ref="J145">IFERROR(IF(ROWS($H$3:H145)&gt;COUNTIF($C$3:$C$402,$L$3),"",INDEX($B$3:$B$402,SMALL(IF($C$3:$C$402=$L$3,ROW($C$3:$C$402)-ROW($C$3)+1),ROWS($H$3:H145)))),"")</f>
        <v/>
      </c>
      <c r="L145" t="str">
        <f t="shared" ref="L145:L170" si="7">IFERROR(MATCH($F$1:$F$402,$B$1:$B$402,0),"")</f>
        <v/>
      </c>
    </row>
    <row r="146" spans="2:12" x14ac:dyDescent="0.6">
      <c r="B146" s="1" t="str">
        <f t="shared" si="6"/>
        <v>studient  144</v>
      </c>
      <c r="C146" s="1">
        <v>80</v>
      </c>
      <c r="F146" s="1" t="str">
        <f t="array" ref="F146">IFERROR(IF(ROWS($H$3:H146)&gt;COUNTIF($C$3:$C$402,$H$3),"",INDEX($B$3:$B$402,SMALL(IF($C$3:$C$402=$H$3,ROW($C$3:$C$402)-ROW($C$3)+1),ROWS($H$3:H146)))),"")</f>
        <v/>
      </c>
      <c r="J146" t="str">
        <f t="array" ref="J146">IFERROR(IF(ROWS($H$3:H146)&gt;COUNTIF($C$3:$C$402,$L$3),"",INDEX($B$3:$B$402,SMALL(IF($C$3:$C$402=$L$3,ROW($C$3:$C$402)-ROW($C$3)+1),ROWS($H$3:H146)))),"")</f>
        <v/>
      </c>
      <c r="L146" t="str">
        <f t="shared" si="7"/>
        <v/>
      </c>
    </row>
    <row r="147" spans="2:12" x14ac:dyDescent="0.6">
      <c r="B147" s="1" t="str">
        <f t="shared" si="6"/>
        <v>studient  145</v>
      </c>
      <c r="C147" s="1">
        <v>69</v>
      </c>
      <c r="F147" s="1" t="str">
        <f t="array" ref="F147">IFERROR(IF(ROWS($H$3:H147)&gt;COUNTIF($C$3:$C$402,$H$3),"",INDEX($B$3:$B$402,SMALL(IF($C$3:$C$402=$H$3,ROW($C$3:$C$402)-ROW($C$3)+1),ROWS($H$3:H147)))),"")</f>
        <v/>
      </c>
      <c r="J147" t="str">
        <f t="array" ref="J147">IFERROR(IF(ROWS($H$3:H147)&gt;COUNTIF($C$3:$C$402,$L$3),"",INDEX($B$3:$B$402,SMALL(IF($C$3:$C$402=$L$3,ROW($C$3:$C$402)-ROW($C$3)+1),ROWS($H$3:H147)))),"")</f>
        <v/>
      </c>
      <c r="L147" t="str">
        <f t="shared" si="7"/>
        <v/>
      </c>
    </row>
    <row r="148" spans="2:12" x14ac:dyDescent="0.6">
      <c r="B148" s="1" t="str">
        <f t="shared" si="6"/>
        <v>studient  146</v>
      </c>
      <c r="C148" s="1">
        <v>73</v>
      </c>
      <c r="F148" s="1" t="str">
        <f t="array" ref="F148">IFERROR(IF(ROWS($H$3:H148)&gt;COUNTIF($C$3:$C$402,$H$3),"",INDEX($B$3:$B$402,SMALL(IF($C$3:$C$402=$H$3,ROW($C$3:$C$402)-ROW($C$3)+1),ROWS($H$3:H148)))),"")</f>
        <v/>
      </c>
      <c r="J148" t="str">
        <f t="array" ref="J148">IFERROR(IF(ROWS($H$3:H148)&gt;COUNTIF($C$3:$C$402,$L$3),"",INDEX($B$3:$B$402,SMALL(IF($C$3:$C$402=$L$3,ROW($C$3:$C$402)-ROW($C$3)+1),ROWS($H$3:H148)))),"")</f>
        <v/>
      </c>
      <c r="L148" t="str">
        <f t="shared" si="7"/>
        <v/>
      </c>
    </row>
    <row r="149" spans="2:12" x14ac:dyDescent="0.6">
      <c r="B149" s="1" t="str">
        <f t="shared" si="6"/>
        <v>studient  147</v>
      </c>
      <c r="C149" s="1">
        <v>76</v>
      </c>
      <c r="F149" s="1" t="str">
        <f t="array" ref="F149">IFERROR(IF(ROWS($H$3:H149)&gt;COUNTIF($C$3:$C$402,$H$3),"",INDEX($B$3:$B$402,SMALL(IF($C$3:$C$402=$H$3,ROW($C$3:$C$402)-ROW($C$3)+1),ROWS($H$3:H149)))),"")</f>
        <v/>
      </c>
      <c r="J149" t="str">
        <f t="array" ref="J149">IFERROR(IF(ROWS($H$3:H149)&gt;COUNTIF($C$3:$C$402,$L$3),"",INDEX($B$3:$B$402,SMALL(IF($C$3:$C$402=$L$3,ROW($C$3:$C$402)-ROW($C$3)+1),ROWS($H$3:H149)))),"")</f>
        <v/>
      </c>
      <c r="L149" t="str">
        <f t="shared" si="7"/>
        <v/>
      </c>
    </row>
    <row r="150" spans="2:12" x14ac:dyDescent="0.6">
      <c r="B150" s="1" t="str">
        <f t="shared" si="6"/>
        <v>studient  148</v>
      </c>
      <c r="C150" s="1">
        <v>44</v>
      </c>
      <c r="F150" s="1" t="str">
        <f t="array" ref="F150">IFERROR(IF(ROWS($H$3:H150)&gt;COUNTIF($C$3:$C$402,$H$3),"",INDEX($B$3:$B$402,SMALL(IF($C$3:$C$402=$H$3,ROW($C$3:$C$402)-ROW($C$3)+1),ROWS($H$3:H150)))),"")</f>
        <v/>
      </c>
      <c r="J150" t="str">
        <f t="array" ref="J150">IFERROR(IF(ROWS($H$3:H150)&gt;COUNTIF($C$3:$C$402,$L$3),"",INDEX($B$3:$B$402,SMALL(IF($C$3:$C$402=$L$3,ROW($C$3:$C$402)-ROW($C$3)+1),ROWS($H$3:H150)))),"")</f>
        <v/>
      </c>
      <c r="L150" t="str">
        <f t="shared" si="7"/>
        <v/>
      </c>
    </row>
    <row r="151" spans="2:12" x14ac:dyDescent="0.6">
      <c r="B151" s="1" t="str">
        <f t="shared" si="6"/>
        <v>studient  149</v>
      </c>
      <c r="C151" s="1">
        <v>53</v>
      </c>
      <c r="F151" s="1" t="str">
        <f t="array" ref="F151">IFERROR(IF(ROWS($H$3:H151)&gt;COUNTIF($C$3:$C$402,$H$3),"",INDEX($B$3:$B$402,SMALL(IF($C$3:$C$402=$H$3,ROW($C$3:$C$402)-ROW($C$3)+1),ROWS($H$3:H151)))),"")</f>
        <v/>
      </c>
      <c r="J151" t="str">
        <f t="array" ref="J151">IFERROR(IF(ROWS($H$3:H151)&gt;COUNTIF($C$3:$C$402,$L$3),"",INDEX($B$3:$B$402,SMALL(IF($C$3:$C$402=$L$3,ROW($C$3:$C$402)-ROW($C$3)+1),ROWS($H$3:H151)))),"")</f>
        <v/>
      </c>
      <c r="L151" t="str">
        <f t="shared" si="7"/>
        <v/>
      </c>
    </row>
    <row r="152" spans="2:12" x14ac:dyDescent="0.6">
      <c r="B152" s="1" t="str">
        <f t="shared" si="6"/>
        <v>studient  150</v>
      </c>
      <c r="C152" s="1">
        <v>63</v>
      </c>
      <c r="F152" s="1" t="str">
        <f t="array" ref="F152">IFERROR(IF(ROWS($H$3:H152)&gt;COUNTIF($C$3:$C$402,$H$3),"",INDEX($B$3:$B$402,SMALL(IF($C$3:$C$402=$H$3,ROW($C$3:$C$402)-ROW($C$3)+1),ROWS($H$3:H152)))),"")</f>
        <v/>
      </c>
      <c r="J152" t="str">
        <f t="array" ref="J152">IFERROR(IF(ROWS($H$3:H152)&gt;COUNTIF($C$3:$C$402,$L$3),"",INDEX($B$3:$B$402,SMALL(IF($C$3:$C$402=$L$3,ROW($C$3:$C$402)-ROW($C$3)+1),ROWS($H$3:H152)))),"")</f>
        <v/>
      </c>
      <c r="L152" t="str">
        <f t="shared" si="7"/>
        <v/>
      </c>
    </row>
    <row r="153" spans="2:12" x14ac:dyDescent="0.6">
      <c r="B153" s="1" t="str">
        <f t="shared" si="6"/>
        <v>studient  151</v>
      </c>
      <c r="C153" s="1">
        <v>82</v>
      </c>
      <c r="F153" s="1" t="str">
        <f t="array" ref="F153">IFERROR(IF(ROWS($H$3:H153)&gt;COUNTIF($C$3:$C$402,$H$3),"",INDEX($B$3:$B$402,SMALL(IF($C$3:$C$402=$H$3,ROW($C$3:$C$402)-ROW($C$3)+1),ROWS($H$3:H153)))),"")</f>
        <v/>
      </c>
      <c r="J153" t="str">
        <f t="array" ref="J153">IFERROR(IF(ROWS($H$3:H153)&gt;COUNTIF($C$3:$C$402,$L$3),"",INDEX($B$3:$B$402,SMALL(IF($C$3:$C$402=$L$3,ROW($C$3:$C$402)-ROW($C$3)+1),ROWS($H$3:H153)))),"")</f>
        <v/>
      </c>
      <c r="L153" t="str">
        <f t="shared" si="7"/>
        <v/>
      </c>
    </row>
    <row r="154" spans="2:12" x14ac:dyDescent="0.6">
      <c r="B154" s="1" t="str">
        <f t="shared" si="6"/>
        <v>studient  152</v>
      </c>
      <c r="C154" s="1">
        <v>88</v>
      </c>
      <c r="F154" s="1" t="str">
        <f t="array" ref="F154">IFERROR(IF(ROWS($H$3:H154)&gt;COUNTIF($C$3:$C$402,$H$3),"",INDEX($B$3:$B$402,SMALL(IF($C$3:$C$402=$H$3,ROW($C$3:$C$402)-ROW($C$3)+1),ROWS($H$3:H154)))),"")</f>
        <v/>
      </c>
      <c r="J154" t="str">
        <f t="array" ref="J154">IFERROR(IF(ROWS($H$3:H154)&gt;COUNTIF($C$3:$C$402,$L$3),"",INDEX($B$3:$B$402,SMALL(IF($C$3:$C$402=$L$3,ROW($C$3:$C$402)-ROW($C$3)+1),ROWS($H$3:H154)))),"")</f>
        <v/>
      </c>
      <c r="L154" t="str">
        <f t="shared" si="7"/>
        <v/>
      </c>
    </row>
    <row r="155" spans="2:12" x14ac:dyDescent="0.6">
      <c r="B155" s="1" t="str">
        <f t="shared" si="6"/>
        <v>studient  153</v>
      </c>
      <c r="C155" s="1">
        <v>42</v>
      </c>
      <c r="F155" s="1" t="str">
        <f t="array" ref="F155">IFERROR(IF(ROWS($H$3:H155)&gt;COUNTIF($C$3:$C$402,$H$3),"",INDEX($B$3:$B$402,SMALL(IF($C$3:$C$402=$H$3,ROW($C$3:$C$402)-ROW($C$3)+1),ROWS($H$3:H155)))),"")</f>
        <v/>
      </c>
      <c r="J155" t="str">
        <f t="array" ref="J155">IFERROR(IF(ROWS($H$3:H155)&gt;COUNTIF($C$3:$C$402,$L$3),"",INDEX($B$3:$B$402,SMALL(IF($C$3:$C$402=$L$3,ROW($C$3:$C$402)-ROW($C$3)+1),ROWS($H$3:H155)))),"")</f>
        <v/>
      </c>
      <c r="L155" t="str">
        <f t="shared" si="7"/>
        <v/>
      </c>
    </row>
    <row r="156" spans="2:12" x14ac:dyDescent="0.6">
      <c r="B156" s="1" t="str">
        <f t="shared" si="6"/>
        <v>studient  154</v>
      </c>
      <c r="C156" s="1">
        <v>64</v>
      </c>
      <c r="F156" s="1" t="str">
        <f t="array" ref="F156">IFERROR(IF(ROWS($H$3:H156)&gt;COUNTIF($C$3:$C$402,$H$3),"",INDEX($B$3:$B$402,SMALL(IF($C$3:$C$402=$H$3,ROW($C$3:$C$402)-ROW($C$3)+1),ROWS($H$3:H156)))),"")</f>
        <v/>
      </c>
      <c r="J156" t="str">
        <f t="array" ref="J156">IFERROR(IF(ROWS($H$3:H156)&gt;COUNTIF($C$3:$C$402,$L$3),"",INDEX($B$3:$B$402,SMALL(IF($C$3:$C$402=$L$3,ROW($C$3:$C$402)-ROW($C$3)+1),ROWS($H$3:H156)))),"")</f>
        <v/>
      </c>
      <c r="L156" t="str">
        <f t="shared" si="7"/>
        <v/>
      </c>
    </row>
    <row r="157" spans="2:12" x14ac:dyDescent="0.6">
      <c r="B157" s="1" t="str">
        <f t="shared" si="6"/>
        <v>studient  155</v>
      </c>
      <c r="C157" s="1">
        <v>51</v>
      </c>
      <c r="F157" s="1" t="str">
        <f t="array" ref="F157">IFERROR(IF(ROWS($H$3:H157)&gt;COUNTIF($C$3:$C$402,$H$3),"",INDEX($B$3:$B$402,SMALL(IF($C$3:$C$402=$H$3,ROW($C$3:$C$402)-ROW($C$3)+1),ROWS($H$3:H157)))),"")</f>
        <v/>
      </c>
      <c r="J157" t="str">
        <f t="array" ref="J157">IFERROR(IF(ROWS($H$3:H157)&gt;COUNTIF($C$3:$C$402,$L$3),"",INDEX($B$3:$B$402,SMALL(IF($C$3:$C$402=$L$3,ROW($C$3:$C$402)-ROW($C$3)+1),ROWS($H$3:H157)))),"")</f>
        <v/>
      </c>
      <c r="L157" t="str">
        <f t="shared" si="7"/>
        <v/>
      </c>
    </row>
    <row r="158" spans="2:12" x14ac:dyDescent="0.6">
      <c r="B158" s="1" t="str">
        <f t="shared" si="6"/>
        <v>studient  156</v>
      </c>
      <c r="C158" s="1">
        <v>93</v>
      </c>
      <c r="F158" s="1" t="str">
        <f t="array" ref="F158">IFERROR(IF(ROWS($H$3:H158)&gt;COUNTIF($C$3:$C$402,$H$3),"",INDEX($B$3:$B$402,SMALL(IF($C$3:$C$402=$H$3,ROW($C$3:$C$402)-ROW($C$3)+1),ROWS($H$3:H158)))),"")</f>
        <v/>
      </c>
      <c r="J158" t="str">
        <f t="array" ref="J158">IFERROR(IF(ROWS($H$3:H158)&gt;COUNTIF($C$3:$C$402,$L$3),"",INDEX($B$3:$B$402,SMALL(IF($C$3:$C$402=$L$3,ROW($C$3:$C$402)-ROW($C$3)+1),ROWS($H$3:H158)))),"")</f>
        <v/>
      </c>
      <c r="L158" t="str">
        <f t="shared" si="7"/>
        <v/>
      </c>
    </row>
    <row r="159" spans="2:12" x14ac:dyDescent="0.6">
      <c r="B159" s="1" t="str">
        <f t="shared" si="6"/>
        <v>studient  157</v>
      </c>
      <c r="C159" s="1">
        <v>89</v>
      </c>
      <c r="F159" s="1" t="str">
        <f t="array" ref="F159">IFERROR(IF(ROWS($H$3:H159)&gt;COUNTIF($C$3:$C$402,$H$3),"",INDEX($B$3:$B$402,SMALL(IF($C$3:$C$402=$H$3,ROW($C$3:$C$402)-ROW($C$3)+1),ROWS($H$3:H159)))),"")</f>
        <v/>
      </c>
      <c r="J159" t="str">
        <f t="array" ref="J159">IFERROR(IF(ROWS($H$3:H159)&gt;COUNTIF($C$3:$C$402,$L$3),"",INDEX($B$3:$B$402,SMALL(IF($C$3:$C$402=$L$3,ROW($C$3:$C$402)-ROW($C$3)+1),ROWS($H$3:H159)))),"")</f>
        <v/>
      </c>
      <c r="L159" t="str">
        <f t="shared" si="7"/>
        <v/>
      </c>
    </row>
    <row r="160" spans="2:12" x14ac:dyDescent="0.6">
      <c r="B160" s="1" t="str">
        <f t="shared" si="6"/>
        <v>studient  158</v>
      </c>
      <c r="C160" s="1">
        <v>57</v>
      </c>
      <c r="F160" s="1" t="str">
        <f t="array" ref="F160">IFERROR(IF(ROWS($H$3:H160)&gt;COUNTIF($C$3:$C$402,$H$3),"",INDEX($B$3:$B$402,SMALL(IF($C$3:$C$402=$H$3,ROW($C$3:$C$402)-ROW($C$3)+1),ROWS($H$3:H160)))),"")</f>
        <v/>
      </c>
      <c r="J160" t="str">
        <f t="array" ref="J160">IFERROR(IF(ROWS($H$3:H160)&gt;COUNTIF($C$3:$C$402,$L$3),"",INDEX($B$3:$B$402,SMALL(IF($C$3:$C$402=$L$3,ROW($C$3:$C$402)-ROW($C$3)+1),ROWS($H$3:H160)))),"")</f>
        <v/>
      </c>
      <c r="L160" t="str">
        <f t="shared" si="7"/>
        <v/>
      </c>
    </row>
    <row r="161" spans="2:12" x14ac:dyDescent="0.6">
      <c r="B161" s="1" t="str">
        <f t="shared" si="6"/>
        <v>studient  159</v>
      </c>
      <c r="C161" s="1">
        <v>68</v>
      </c>
      <c r="F161" s="1" t="str">
        <f t="array" ref="F161">IFERROR(IF(ROWS($H$3:H161)&gt;COUNTIF($C$3:$C$402,$H$3),"",INDEX($B$3:$B$402,SMALL(IF($C$3:$C$402=$H$3,ROW($C$3:$C$402)-ROW($C$3)+1),ROWS($H$3:H161)))),"")</f>
        <v/>
      </c>
      <c r="J161" t="str">
        <f t="array" ref="J161">IFERROR(IF(ROWS($H$3:H161)&gt;COUNTIF($C$3:$C$402,$L$3),"",INDEX($B$3:$B$402,SMALL(IF($C$3:$C$402=$L$3,ROW($C$3:$C$402)-ROW($C$3)+1),ROWS($H$3:H161)))),"")</f>
        <v/>
      </c>
      <c r="L161" t="str">
        <f t="shared" si="7"/>
        <v/>
      </c>
    </row>
    <row r="162" spans="2:12" x14ac:dyDescent="0.6">
      <c r="B162" s="1" t="str">
        <f t="shared" si="6"/>
        <v>studient  160</v>
      </c>
      <c r="C162" s="1">
        <v>67</v>
      </c>
      <c r="F162" s="1" t="str">
        <f t="array" ref="F162">IFERROR(IF(ROWS($H$3:H162)&gt;COUNTIF($C$3:$C$402,$H$3),"",INDEX($B$3:$B$402,SMALL(IF($C$3:$C$402=$H$3,ROW($C$3:$C$402)-ROW($C$3)+1),ROWS($H$3:H162)))),"")</f>
        <v/>
      </c>
      <c r="J162" t="str">
        <f t="array" ref="J162">IFERROR(IF(ROWS($H$3:H162)&gt;COUNTIF($C$3:$C$402,$L$3),"",INDEX($B$3:$B$402,SMALL(IF($C$3:$C$402=$L$3,ROW($C$3:$C$402)-ROW($C$3)+1),ROWS($H$3:H162)))),"")</f>
        <v/>
      </c>
      <c r="L162" t="str">
        <f t="shared" si="7"/>
        <v/>
      </c>
    </row>
    <row r="163" spans="2:12" x14ac:dyDescent="0.6">
      <c r="B163" s="1" t="str">
        <f t="shared" si="6"/>
        <v>studient  161</v>
      </c>
      <c r="C163" s="1">
        <v>54</v>
      </c>
      <c r="F163" s="1" t="str">
        <f t="array" ref="F163">IFERROR(IF(ROWS($H$3:H163)&gt;COUNTIF($C$3:$C$402,$H$3),"",INDEX($B$3:$B$402,SMALL(IF($C$3:$C$402=$H$3,ROW($C$3:$C$402)-ROW($C$3)+1),ROWS($H$3:H163)))),"")</f>
        <v/>
      </c>
      <c r="J163" t="str">
        <f t="array" ref="J163">IFERROR(IF(ROWS($H$3:H163)&gt;COUNTIF($C$3:$C$402,$L$3),"",INDEX($B$3:$B$402,SMALL(IF($C$3:$C$402=$L$3,ROW($C$3:$C$402)-ROW($C$3)+1),ROWS($H$3:H163)))),"")</f>
        <v/>
      </c>
      <c r="L163" t="str">
        <f t="shared" si="7"/>
        <v/>
      </c>
    </row>
    <row r="164" spans="2:12" x14ac:dyDescent="0.6">
      <c r="B164" s="1" t="str">
        <f t="shared" si="6"/>
        <v>studient  162</v>
      </c>
      <c r="C164" s="1">
        <v>72</v>
      </c>
      <c r="F164" s="1" t="str">
        <f t="array" ref="F164">IFERROR(IF(ROWS($H$3:H164)&gt;COUNTIF($C$3:$C$402,$H$3),"",INDEX($B$3:$B$402,SMALL(IF($C$3:$C$402=$H$3,ROW($C$3:$C$402)-ROW($C$3)+1),ROWS($H$3:H164)))),"")</f>
        <v/>
      </c>
      <c r="J164" t="str">
        <f t="array" ref="J164">IFERROR(IF(ROWS($H$3:H164)&gt;COUNTIF($C$3:$C$402,$L$3),"",INDEX($B$3:$B$402,SMALL(IF($C$3:$C$402=$L$3,ROW($C$3:$C$402)-ROW($C$3)+1),ROWS($H$3:H164)))),"")</f>
        <v/>
      </c>
      <c r="L164" t="str">
        <f t="shared" si="7"/>
        <v/>
      </c>
    </row>
    <row r="165" spans="2:12" x14ac:dyDescent="0.6">
      <c r="B165" s="1" t="str">
        <f t="shared" si="6"/>
        <v>studient  163</v>
      </c>
      <c r="C165" s="1">
        <v>76</v>
      </c>
      <c r="F165" s="1" t="str">
        <f t="array" ref="F165">IFERROR(IF(ROWS($H$3:H165)&gt;COUNTIF($C$3:$C$402,$H$3),"",INDEX($B$3:$B$402,SMALL(IF($C$3:$C$402=$H$3,ROW($C$3:$C$402)-ROW($C$3)+1),ROWS($H$3:H165)))),"")</f>
        <v/>
      </c>
      <c r="J165" t="str">
        <f t="array" ref="J165">IFERROR(IF(ROWS($H$3:H165)&gt;COUNTIF($C$3:$C$402,$L$3),"",INDEX($B$3:$B$402,SMALL(IF($C$3:$C$402=$L$3,ROW($C$3:$C$402)-ROW($C$3)+1),ROWS($H$3:H165)))),"")</f>
        <v/>
      </c>
      <c r="L165" t="str">
        <f t="shared" si="7"/>
        <v/>
      </c>
    </row>
    <row r="166" spans="2:12" x14ac:dyDescent="0.6">
      <c r="B166" s="1" t="str">
        <f t="shared" si="6"/>
        <v>studient  164</v>
      </c>
      <c r="C166" s="1">
        <v>74</v>
      </c>
      <c r="F166" s="1" t="str">
        <f t="array" ref="F166">IFERROR(IF(ROWS($H$3:H166)&gt;COUNTIF($C$3:$C$402,$H$3),"",INDEX($B$3:$B$402,SMALL(IF($C$3:$C$402=$H$3,ROW($C$3:$C$402)-ROW($C$3)+1),ROWS($H$3:H166)))),"")</f>
        <v/>
      </c>
      <c r="J166" t="str">
        <f t="array" ref="J166">IFERROR(IF(ROWS($H$3:H166)&gt;COUNTIF($C$3:$C$402,$L$3),"",INDEX($B$3:$B$402,SMALL(IF($C$3:$C$402=$L$3,ROW($C$3:$C$402)-ROW($C$3)+1),ROWS($H$3:H166)))),"")</f>
        <v/>
      </c>
      <c r="L166" t="str">
        <f t="shared" si="7"/>
        <v/>
      </c>
    </row>
    <row r="167" spans="2:12" x14ac:dyDescent="0.6">
      <c r="B167" s="1" t="str">
        <f t="shared" si="6"/>
        <v>studient  165</v>
      </c>
      <c r="C167" s="1">
        <v>78</v>
      </c>
      <c r="F167" s="1" t="str">
        <f t="array" ref="F167">IFERROR(IF(ROWS($H$3:H167)&gt;COUNTIF($C$3:$C$402,$H$3),"",INDEX($B$3:$B$402,SMALL(IF($C$3:$C$402=$H$3,ROW($C$3:$C$402)-ROW($C$3)+1),ROWS($H$3:H167)))),"")</f>
        <v/>
      </c>
      <c r="J167" t="str">
        <f t="array" ref="J167">IFERROR(IF(ROWS($H$3:H167)&gt;COUNTIF($C$3:$C$402,$L$3),"",INDEX($B$3:$B$402,SMALL(IF($C$3:$C$402=$L$3,ROW($C$3:$C$402)-ROW($C$3)+1),ROWS($H$3:H167)))),"")</f>
        <v/>
      </c>
      <c r="L167" t="str">
        <f t="shared" si="7"/>
        <v/>
      </c>
    </row>
    <row r="168" spans="2:12" x14ac:dyDescent="0.6">
      <c r="B168" s="1" t="str">
        <f t="shared" si="6"/>
        <v>studient  166</v>
      </c>
      <c r="C168" s="1">
        <v>42</v>
      </c>
      <c r="F168" s="1" t="str">
        <f t="array" ref="F168">IFERROR(IF(ROWS($H$3:H168)&gt;COUNTIF($C$3:$C$402,$H$3),"",INDEX($B$3:$B$402,SMALL(IF($C$3:$C$402=$H$3,ROW($C$3:$C$402)-ROW($C$3)+1),ROWS($H$3:H168)))),"")</f>
        <v/>
      </c>
      <c r="J168" t="str">
        <f t="array" ref="J168">IFERROR(IF(ROWS($H$3:H168)&gt;COUNTIF($C$3:$C$402,$L$3),"",INDEX($B$3:$B$402,SMALL(IF($C$3:$C$402=$L$3,ROW($C$3:$C$402)-ROW($C$3)+1),ROWS($H$3:H168)))),"")</f>
        <v/>
      </c>
      <c r="L168" t="str">
        <f t="shared" si="7"/>
        <v/>
      </c>
    </row>
    <row r="169" spans="2:12" x14ac:dyDescent="0.6">
      <c r="B169" s="1" t="str">
        <f t="shared" si="6"/>
        <v>studient  167</v>
      </c>
      <c r="C169" s="1">
        <v>91</v>
      </c>
      <c r="F169" s="1" t="str">
        <f t="array" ref="F169">IFERROR(IF(ROWS($H$3:H169)&gt;COUNTIF($C$3:$C$402,$H$3),"",INDEX($B$3:$B$402,SMALL(IF($C$3:$C$402=$H$3,ROW($C$3:$C$402)-ROW($C$3)+1),ROWS($H$3:H169)))),"")</f>
        <v/>
      </c>
      <c r="J169" t="str">
        <f t="array" ref="J169">IFERROR(IF(ROWS($H$3:H169)&gt;COUNTIF($C$3:$C$402,$L$3),"",INDEX($B$3:$B$402,SMALL(IF($C$3:$C$402=$L$3,ROW($C$3:$C$402)-ROW($C$3)+1),ROWS($H$3:H169)))),"")</f>
        <v/>
      </c>
      <c r="L169" t="str">
        <f t="shared" si="7"/>
        <v/>
      </c>
    </row>
    <row r="170" spans="2:12" x14ac:dyDescent="0.6">
      <c r="B170" s="1" t="str">
        <f t="shared" si="6"/>
        <v>studient  168</v>
      </c>
      <c r="C170" s="1">
        <v>64</v>
      </c>
      <c r="F170" s="1" t="str">
        <f t="array" ref="F170">IFERROR(IF(ROWS($H$3:H170)&gt;COUNTIF($C$3:$C$402,$H$3),"",INDEX($B$3:$B$402,SMALL(IF($C$3:$C$402=$H$3,ROW($C$3:$C$402)-ROW($C$3)+1),ROWS($H$3:H170)))),"")</f>
        <v/>
      </c>
      <c r="J170" t="str">
        <f t="array" ref="J170">IFERROR(IF(ROWS($H$3:H170)&gt;COUNTIF($C$3:$C$402,$L$3),"",INDEX($B$3:$B$402,SMALL(IF($C$3:$C$402=$L$3,ROW($C$3:$C$402)-ROW($C$3)+1),ROWS($H$3:H170)))),"")</f>
        <v/>
      </c>
      <c r="L170" t="str">
        <f t="shared" si="7"/>
        <v/>
      </c>
    </row>
    <row r="171" spans="2:12" x14ac:dyDescent="0.6">
      <c r="B171" s="1" t="str">
        <f t="shared" si="6"/>
        <v>studient  169</v>
      </c>
      <c r="C171" s="1">
        <v>61</v>
      </c>
      <c r="F171" s="1" t="str">
        <f t="array" ref="F171">IFERROR(IF(ROWS($H$3:H171)&gt;COUNTIF($C$3:$C$402,$H$3),"",INDEX($B$3:$B$402,SMALL(IF($C$3:$C$402=$H$3,ROW($C$3:$C$402)-ROW($C$3)+1),ROWS($H$3:H171)))),"")</f>
        <v/>
      </c>
      <c r="J171" t="str">
        <f t="array" ref="J171">IFERROR(IF(ROWS($H$3:H171)&gt;COUNTIF($C$3:$C$402,$L$3),"",INDEX($B$3:$B$402,SMALL(IF($C$3:$C$402=$L$3,ROW($C$3:$C$402)-ROW($C$3)+1),ROWS($H$3:H171)))),"")</f>
        <v/>
      </c>
    </row>
    <row r="172" spans="2:12" x14ac:dyDescent="0.6">
      <c r="B172" s="1" t="str">
        <f t="shared" si="6"/>
        <v>studient  170</v>
      </c>
      <c r="C172" s="1">
        <v>43</v>
      </c>
      <c r="F172" s="1" t="str">
        <f t="array" ref="F172">IFERROR(IF(ROWS($H$3:H172)&gt;COUNTIF($C$3:$C$402,$H$3),"",INDEX($B$3:$B$402,SMALL(IF($C$3:$C$402=$H$3,ROW($C$3:$C$402)-ROW($C$3)+1),ROWS($H$3:H172)))),"")</f>
        <v/>
      </c>
      <c r="J172" t="str">
        <f t="array" ref="J172">IFERROR(IF(ROWS($H$3:H172)&gt;COUNTIF($C$3:$C$402,$L$3),"",INDEX($B$3:$B$402,SMALL(IF($C$3:$C$402=$L$3,ROW($C$3:$C$402)-ROW($C$3)+1),ROWS($H$3:H172)))),"")</f>
        <v/>
      </c>
    </row>
    <row r="173" spans="2:12" x14ac:dyDescent="0.6">
      <c r="B173" s="1" t="str">
        <f t="shared" si="6"/>
        <v>studient  171</v>
      </c>
      <c r="C173" s="1">
        <v>78</v>
      </c>
      <c r="F173" s="1" t="str">
        <f t="array" ref="F173">IFERROR(IF(ROWS($H$3:H173)&gt;COUNTIF($C$3:$C$402,$H$3),"",INDEX($B$3:$B$402,SMALL(IF($C$3:$C$402=$H$3,ROW($C$3:$C$402)-ROW($C$3)+1),ROWS($H$3:H173)))),"")</f>
        <v/>
      </c>
      <c r="J173" t="str">
        <f t="array" ref="J173">IFERROR(IF(ROWS($H$3:H173)&gt;COUNTIF($C$3:$C$402,$L$3),"",INDEX($B$3:$B$402,SMALL(IF($C$3:$C$402=$L$3,ROW($C$3:$C$402)-ROW($C$3)+1),ROWS($H$3:H173)))),"")</f>
        <v/>
      </c>
    </row>
    <row r="174" spans="2:12" x14ac:dyDescent="0.6">
      <c r="B174" s="1" t="str">
        <f t="shared" si="6"/>
        <v>studient  172</v>
      </c>
      <c r="C174" s="1">
        <v>65</v>
      </c>
      <c r="F174" s="1" t="str">
        <f t="array" ref="F174">IFERROR(IF(ROWS($H$3:H174)&gt;COUNTIF($C$3:$C$402,$H$3),"",INDEX($B$3:$B$402,SMALL(IF($C$3:$C$402=$H$3,ROW($C$3:$C$402)-ROW($C$3)+1),ROWS($H$3:H174)))),"")</f>
        <v/>
      </c>
      <c r="J174" t="str">
        <f t="array" ref="J174">IFERROR(IF(ROWS($H$3:H174)&gt;COUNTIF($C$3:$C$402,$L$3),"",INDEX($B$3:$B$402,SMALL(IF($C$3:$C$402=$L$3,ROW($C$3:$C$402)-ROW($C$3)+1),ROWS($H$3:H174)))),"")</f>
        <v/>
      </c>
    </row>
    <row r="175" spans="2:12" x14ac:dyDescent="0.6">
      <c r="B175" s="1" t="str">
        <f t="shared" si="6"/>
        <v>studient  173</v>
      </c>
      <c r="C175" s="1">
        <v>67</v>
      </c>
      <c r="F175" s="1" t="str">
        <f t="array" ref="F175">IFERROR(IF(ROWS($H$3:H175)&gt;COUNTIF($C$3:$C$402,$H$3),"",INDEX($B$3:$B$402,SMALL(IF($C$3:$C$402=$H$3,ROW($C$3:$C$402)-ROW($C$3)+1),ROWS($H$3:H175)))),"")</f>
        <v/>
      </c>
      <c r="J175" t="str">
        <f t="array" ref="J175">IFERROR(IF(ROWS($H$3:H175)&gt;COUNTIF($C$3:$C$402,$L$3),"",INDEX($B$3:$B$402,SMALL(IF($C$3:$C$402=$L$3,ROW($C$3:$C$402)-ROW($C$3)+1),ROWS($H$3:H175)))),"")</f>
        <v/>
      </c>
    </row>
    <row r="176" spans="2:12" x14ac:dyDescent="0.6">
      <c r="B176" s="1" t="str">
        <f t="shared" si="6"/>
        <v>studient  174</v>
      </c>
      <c r="C176" s="1">
        <v>93</v>
      </c>
      <c r="F176" s="1" t="str">
        <f t="array" ref="F176">IFERROR(IF(ROWS($H$3:H176)&gt;COUNTIF($C$3:$C$402,$H$3),"",INDEX($B$3:$B$402,SMALL(IF($C$3:$C$402=$H$3,ROW($C$3:$C$402)-ROW($C$3)+1),ROWS($H$3:H176)))),"")</f>
        <v/>
      </c>
      <c r="J176" t="str">
        <f t="array" ref="J176">IFERROR(IF(ROWS($H$3:H176)&gt;COUNTIF($C$3:$C$402,$L$3),"",INDEX($B$3:$B$402,SMALL(IF($C$3:$C$402=$L$3,ROW($C$3:$C$402)-ROW($C$3)+1),ROWS($H$3:H176)))),"")</f>
        <v/>
      </c>
    </row>
    <row r="177" spans="2:10" x14ac:dyDescent="0.6">
      <c r="B177" s="1" t="str">
        <f t="shared" si="6"/>
        <v>studient  175</v>
      </c>
      <c r="C177" s="1">
        <v>52</v>
      </c>
      <c r="F177" s="1" t="str">
        <f t="array" ref="F177">IFERROR(IF(ROWS($H$3:H177)&gt;COUNTIF($C$3:$C$402,$H$3),"",INDEX($B$3:$B$402,SMALL(IF($C$3:$C$402=$H$3,ROW($C$3:$C$402)-ROW($C$3)+1),ROWS($H$3:H177)))),"")</f>
        <v/>
      </c>
      <c r="J177" t="str">
        <f t="array" ref="J177">IFERROR(IF(ROWS($H$3:H177)&gt;COUNTIF($C$3:$C$402,$L$3),"",INDEX($B$3:$B$402,SMALL(IF($C$3:$C$402=$L$3,ROW($C$3:$C$402)-ROW($C$3)+1),ROWS($H$3:H177)))),"")</f>
        <v/>
      </c>
    </row>
    <row r="178" spans="2:10" x14ac:dyDescent="0.6">
      <c r="B178" s="1" t="str">
        <f t="shared" si="6"/>
        <v>studient  176</v>
      </c>
      <c r="C178" s="1">
        <v>48</v>
      </c>
      <c r="F178" s="1" t="str">
        <f t="array" ref="F178">IFERROR(IF(ROWS($H$3:H178)&gt;COUNTIF($C$3:$C$402,$H$3),"",INDEX($B$3:$B$402,SMALL(IF($C$3:$C$402=$H$3,ROW($C$3:$C$402)-ROW($C$3)+1),ROWS($H$3:H178)))),"")</f>
        <v/>
      </c>
      <c r="J178" t="str">
        <f t="array" ref="J178">IFERROR(IF(ROWS($H$3:H178)&gt;COUNTIF($C$3:$C$402,$L$3),"",INDEX($B$3:$B$402,SMALL(IF($C$3:$C$402=$L$3,ROW($C$3:$C$402)-ROW($C$3)+1),ROWS($H$3:H178)))),"")</f>
        <v/>
      </c>
    </row>
    <row r="179" spans="2:10" x14ac:dyDescent="0.6">
      <c r="B179" s="1" t="str">
        <f t="shared" si="6"/>
        <v>studient  177</v>
      </c>
      <c r="C179" s="1">
        <v>65</v>
      </c>
      <c r="F179" s="1" t="str">
        <f t="array" ref="F179">IFERROR(IF(ROWS($H$3:H179)&gt;COUNTIF($C$3:$C$402,$H$3),"",INDEX($B$3:$B$402,SMALL(IF($C$3:$C$402=$H$3,ROW($C$3:$C$402)-ROW($C$3)+1),ROWS($H$3:H179)))),"")</f>
        <v/>
      </c>
      <c r="J179" t="str">
        <f t="array" ref="J179">IFERROR(IF(ROWS($H$3:H179)&gt;COUNTIF($C$3:$C$402,$L$3),"",INDEX($B$3:$B$402,SMALL(IF($C$3:$C$402=$L$3,ROW($C$3:$C$402)-ROW($C$3)+1),ROWS($H$3:H179)))),"")</f>
        <v/>
      </c>
    </row>
    <row r="180" spans="2:10" x14ac:dyDescent="0.6">
      <c r="B180" s="1" t="str">
        <f t="shared" si="6"/>
        <v>studient  178</v>
      </c>
      <c r="C180" s="1">
        <v>50</v>
      </c>
      <c r="F180" s="1" t="str">
        <f t="array" ref="F180">IFERROR(IF(ROWS($H$3:H180)&gt;COUNTIF($C$3:$C$402,$H$3),"",INDEX($B$3:$B$402,SMALL(IF($C$3:$C$402=$H$3,ROW($C$3:$C$402)-ROW($C$3)+1),ROWS($H$3:H180)))),"")</f>
        <v/>
      </c>
      <c r="J180" t="str">
        <f t="array" ref="J180">IFERROR(IF(ROWS($H$3:H180)&gt;COUNTIF($C$3:$C$402,$L$3),"",INDEX($B$3:$B$402,SMALL(IF($C$3:$C$402=$L$3,ROW($C$3:$C$402)-ROW($C$3)+1),ROWS($H$3:H180)))),"")</f>
        <v/>
      </c>
    </row>
    <row r="181" spans="2:10" x14ac:dyDescent="0.6">
      <c r="B181" s="1" t="str">
        <f t="shared" si="6"/>
        <v>studient  179</v>
      </c>
      <c r="C181" s="1">
        <v>45</v>
      </c>
      <c r="F181" s="1" t="str">
        <f t="array" ref="F181">IFERROR(IF(ROWS($H$3:H181)&gt;COUNTIF($C$3:$C$402,$H$3),"",INDEX($B$3:$B$402,SMALL(IF($C$3:$C$402=$H$3,ROW($C$3:$C$402)-ROW($C$3)+1),ROWS($H$3:H181)))),"")</f>
        <v/>
      </c>
      <c r="J181" t="str">
        <f t="array" ref="J181">IFERROR(IF(ROWS($H$3:H181)&gt;COUNTIF($C$3:$C$402,$L$3),"",INDEX($B$3:$B$402,SMALL(IF($C$3:$C$402=$L$3,ROW($C$3:$C$402)-ROW($C$3)+1),ROWS($H$3:H181)))),"")</f>
        <v/>
      </c>
    </row>
    <row r="182" spans="2:10" x14ac:dyDescent="0.6">
      <c r="B182" s="1" t="str">
        <f t="shared" si="6"/>
        <v>studient  180</v>
      </c>
      <c r="C182" s="1">
        <v>85</v>
      </c>
      <c r="F182" s="1" t="str">
        <f t="array" ref="F182">IFERROR(IF(ROWS($H$3:H182)&gt;COUNTIF($C$3:$C$402,$H$3),"",INDEX($B$3:$B$402,SMALL(IF($C$3:$C$402=$H$3,ROW($C$3:$C$402)-ROW($C$3)+1),ROWS($H$3:H182)))),"")</f>
        <v/>
      </c>
      <c r="J182" t="str">
        <f t="array" ref="J182">IFERROR(IF(ROWS($H$3:H182)&gt;COUNTIF($C$3:$C$402,$L$3),"",INDEX($B$3:$B$402,SMALL(IF($C$3:$C$402=$L$3,ROW($C$3:$C$402)-ROW($C$3)+1),ROWS($H$3:H182)))),"")</f>
        <v/>
      </c>
    </row>
    <row r="183" spans="2:10" x14ac:dyDescent="0.6">
      <c r="B183" s="1" t="str">
        <f t="shared" si="6"/>
        <v>studient  181</v>
      </c>
      <c r="C183" s="1">
        <v>61</v>
      </c>
      <c r="F183" s="1" t="str">
        <f t="array" ref="F183">IFERROR(IF(ROWS($H$3:H183)&gt;COUNTIF($C$3:$C$402,$H$3),"",INDEX($B$3:$B$402,SMALL(IF($C$3:$C$402=$H$3,ROW($C$3:$C$402)-ROW($C$3)+1),ROWS($H$3:H183)))),"")</f>
        <v/>
      </c>
      <c r="J183" t="str">
        <f t="array" ref="J183">IFERROR(IF(ROWS($H$3:H183)&gt;COUNTIF($C$3:$C$402,$L$3),"",INDEX($B$3:$B$402,SMALL(IF($C$3:$C$402=$L$3,ROW($C$3:$C$402)-ROW($C$3)+1),ROWS($H$3:H183)))),"")</f>
        <v/>
      </c>
    </row>
    <row r="184" spans="2:10" x14ac:dyDescent="0.6">
      <c r="B184" s="1" t="str">
        <f t="shared" si="6"/>
        <v>studient  182</v>
      </c>
      <c r="C184" s="1">
        <v>88</v>
      </c>
      <c r="F184" s="1" t="str">
        <f t="array" ref="F184">IFERROR(IF(ROWS($H$3:H184)&gt;COUNTIF($C$3:$C$402,$H$3),"",INDEX($B$3:$B$402,SMALL(IF($C$3:$C$402=$H$3,ROW($C$3:$C$402)-ROW($C$3)+1),ROWS($H$3:H184)))),"")</f>
        <v/>
      </c>
      <c r="J184" t="str">
        <f t="array" ref="J184">IFERROR(IF(ROWS($H$3:H184)&gt;COUNTIF($C$3:$C$402,$L$3),"",INDEX($B$3:$B$402,SMALL(IF($C$3:$C$402=$L$3,ROW($C$3:$C$402)-ROW($C$3)+1),ROWS($H$3:H184)))),"")</f>
        <v/>
      </c>
    </row>
    <row r="185" spans="2:10" x14ac:dyDescent="0.6">
      <c r="B185" s="1" t="str">
        <f t="shared" si="6"/>
        <v>studient  183</v>
      </c>
      <c r="C185" s="1">
        <v>70</v>
      </c>
      <c r="F185" s="1" t="str">
        <f t="array" ref="F185">IFERROR(IF(ROWS($H$3:H185)&gt;COUNTIF($C$3:$C$402,$H$3),"",INDEX($B$3:$B$402,SMALL(IF($C$3:$C$402=$H$3,ROW($C$3:$C$402)-ROW($C$3)+1),ROWS($H$3:H185)))),"")</f>
        <v/>
      </c>
      <c r="J185" t="str">
        <f t="array" ref="J185">IFERROR(IF(ROWS($H$3:H185)&gt;COUNTIF($C$3:$C$402,$L$3),"",INDEX($B$3:$B$402,SMALL(IF($C$3:$C$402=$L$3,ROW($C$3:$C$402)-ROW($C$3)+1),ROWS($H$3:H185)))),"")</f>
        <v/>
      </c>
    </row>
    <row r="186" spans="2:10" x14ac:dyDescent="0.6">
      <c r="B186" s="1" t="str">
        <f t="shared" si="6"/>
        <v>studient  184</v>
      </c>
      <c r="C186" s="1">
        <v>93</v>
      </c>
      <c r="F186" s="1" t="str">
        <f t="array" ref="F186">IFERROR(IF(ROWS($H$3:H186)&gt;COUNTIF($C$3:$C$402,$H$3),"",INDEX($B$3:$B$402,SMALL(IF($C$3:$C$402=$H$3,ROW($C$3:$C$402)-ROW($C$3)+1),ROWS($H$3:H186)))),"")</f>
        <v/>
      </c>
      <c r="J186" t="str">
        <f t="array" ref="J186">IFERROR(IF(ROWS($H$3:H186)&gt;COUNTIF($C$3:$C$402,$L$3),"",INDEX($B$3:$B$402,SMALL(IF($C$3:$C$402=$L$3,ROW($C$3:$C$402)-ROW($C$3)+1),ROWS($H$3:H186)))),"")</f>
        <v/>
      </c>
    </row>
    <row r="187" spans="2:10" x14ac:dyDescent="0.6">
      <c r="B187" s="1" t="str">
        <f t="shared" si="6"/>
        <v>studient  185</v>
      </c>
      <c r="C187" s="1">
        <v>97</v>
      </c>
      <c r="F187" s="1" t="str">
        <f t="array" ref="F187">IFERROR(IF(ROWS($H$3:H187)&gt;COUNTIF($C$3:$C$402,$H$3),"",INDEX($B$3:$B$402,SMALL(IF($C$3:$C$402=$H$3,ROW($C$3:$C$402)-ROW($C$3)+1),ROWS($H$3:H187)))),"")</f>
        <v/>
      </c>
      <c r="J187" t="str">
        <f t="array" ref="J187">IFERROR(IF(ROWS($H$3:H187)&gt;COUNTIF($C$3:$C$402,$L$3),"",INDEX($B$3:$B$402,SMALL(IF($C$3:$C$402=$L$3,ROW($C$3:$C$402)-ROW($C$3)+1),ROWS($H$3:H187)))),"")</f>
        <v/>
      </c>
    </row>
    <row r="188" spans="2:10" x14ac:dyDescent="0.6">
      <c r="B188" s="1" t="str">
        <f t="shared" si="6"/>
        <v>studient  186</v>
      </c>
      <c r="C188" s="1">
        <v>78</v>
      </c>
      <c r="F188" s="1" t="str">
        <f t="array" ref="F188">IFERROR(IF(ROWS($H$3:H188)&gt;COUNTIF($C$3:$C$402,$H$3),"",INDEX($B$3:$B$402,SMALL(IF($C$3:$C$402=$H$3,ROW($C$3:$C$402)-ROW($C$3)+1),ROWS($H$3:H188)))),"")</f>
        <v/>
      </c>
      <c r="J188" t="str">
        <f t="array" ref="J188">IFERROR(IF(ROWS($H$3:H188)&gt;COUNTIF($C$3:$C$402,$L$3),"",INDEX($B$3:$B$402,SMALL(IF($C$3:$C$402=$L$3,ROW($C$3:$C$402)-ROW($C$3)+1),ROWS($H$3:H188)))),"")</f>
        <v/>
      </c>
    </row>
    <row r="189" spans="2:10" x14ac:dyDescent="0.6">
      <c r="B189" s="1" t="str">
        <f t="shared" si="6"/>
        <v>studient  187</v>
      </c>
      <c r="C189" s="1">
        <v>44</v>
      </c>
      <c r="F189" s="1" t="str">
        <f t="array" ref="F189">IFERROR(IF(ROWS($H$3:H189)&gt;COUNTIF($C$3:$C$402,$H$3),"",INDEX($B$3:$B$402,SMALL(IF($C$3:$C$402=$H$3,ROW($C$3:$C$402)-ROW($C$3)+1),ROWS($H$3:H189)))),"")</f>
        <v/>
      </c>
      <c r="J189" t="str">
        <f t="array" ref="J189">IFERROR(IF(ROWS($H$3:H189)&gt;COUNTIF($C$3:$C$402,$L$3),"",INDEX($B$3:$B$402,SMALL(IF($C$3:$C$402=$L$3,ROW($C$3:$C$402)-ROW($C$3)+1),ROWS($H$3:H189)))),"")</f>
        <v/>
      </c>
    </row>
    <row r="190" spans="2:10" x14ac:dyDescent="0.6">
      <c r="B190" s="1" t="str">
        <f t="shared" si="6"/>
        <v>studient  188</v>
      </c>
      <c r="C190" s="1">
        <v>42</v>
      </c>
      <c r="F190" s="1" t="str">
        <f t="array" ref="F190">IFERROR(IF(ROWS($H$3:H190)&gt;COUNTIF($C$3:$C$402,$H$3),"",INDEX($B$3:$B$402,SMALL(IF($C$3:$C$402=$H$3,ROW($C$3:$C$402)-ROW($C$3)+1),ROWS($H$3:H190)))),"")</f>
        <v/>
      </c>
      <c r="J190" t="str">
        <f t="array" ref="J190">IFERROR(IF(ROWS($H$3:H190)&gt;COUNTIF($C$3:$C$402,$L$3),"",INDEX($B$3:$B$402,SMALL(IF($C$3:$C$402=$L$3,ROW($C$3:$C$402)-ROW($C$3)+1),ROWS($H$3:H190)))),"")</f>
        <v/>
      </c>
    </row>
    <row r="191" spans="2:10" x14ac:dyDescent="0.6">
      <c r="B191" s="1" t="str">
        <f t="shared" si="6"/>
        <v>studient  189</v>
      </c>
      <c r="C191" s="1">
        <v>79</v>
      </c>
      <c r="F191" s="1" t="str">
        <f t="array" ref="F191">IFERROR(IF(ROWS($H$3:H191)&gt;COUNTIF($C$3:$C$402,$H$3),"",INDEX($B$3:$B$402,SMALL(IF($C$3:$C$402=$H$3,ROW($C$3:$C$402)-ROW($C$3)+1),ROWS($H$3:H191)))),"")</f>
        <v/>
      </c>
      <c r="J191" t="str">
        <f t="array" ref="J191">IFERROR(IF(ROWS($H$3:H191)&gt;COUNTIF($C$3:$C$402,$L$3),"",INDEX($B$3:$B$402,SMALL(IF($C$3:$C$402=$L$3,ROW($C$3:$C$402)-ROW($C$3)+1),ROWS($H$3:H191)))),"")</f>
        <v/>
      </c>
    </row>
    <row r="192" spans="2:10" x14ac:dyDescent="0.6">
      <c r="B192" s="1" t="str">
        <f t="shared" si="6"/>
        <v>studient  190</v>
      </c>
      <c r="C192" s="1">
        <v>96</v>
      </c>
      <c r="F192" s="1" t="str">
        <f t="array" ref="F192">IFERROR(IF(ROWS($H$3:H192)&gt;COUNTIF($C$3:$C$402,$H$3),"",INDEX($B$3:$B$402,SMALL(IF($C$3:$C$402=$H$3,ROW($C$3:$C$402)-ROW($C$3)+1),ROWS($H$3:H192)))),"")</f>
        <v/>
      </c>
      <c r="J192" t="str">
        <f t="array" ref="J192">IFERROR(IF(ROWS($H$3:H192)&gt;COUNTIF($C$3:$C$402,$L$3),"",INDEX($B$3:$B$402,SMALL(IF($C$3:$C$402=$L$3,ROW($C$3:$C$402)-ROW($C$3)+1),ROWS($H$3:H192)))),"")</f>
        <v/>
      </c>
    </row>
    <row r="193" spans="2:10" x14ac:dyDescent="0.6">
      <c r="B193" s="1" t="str">
        <f t="shared" si="6"/>
        <v>studient  191</v>
      </c>
      <c r="C193" s="1">
        <v>86</v>
      </c>
      <c r="F193" s="1" t="str">
        <f t="array" ref="F193">IFERROR(IF(ROWS($H$3:H193)&gt;COUNTIF($C$3:$C$402,$H$3),"",INDEX($B$3:$B$402,SMALL(IF($C$3:$C$402=$H$3,ROW($C$3:$C$402)-ROW($C$3)+1),ROWS($H$3:H193)))),"")</f>
        <v/>
      </c>
      <c r="J193" t="str">
        <f t="array" ref="J193">IFERROR(IF(ROWS($H$3:H193)&gt;COUNTIF($C$3:$C$402,$L$3),"",INDEX($B$3:$B$402,SMALL(IF($C$3:$C$402=$L$3,ROW($C$3:$C$402)-ROW($C$3)+1),ROWS($H$3:H193)))),"")</f>
        <v/>
      </c>
    </row>
    <row r="194" spans="2:10" x14ac:dyDescent="0.6">
      <c r="B194" s="1" t="str">
        <f t="shared" si="6"/>
        <v>studient  192</v>
      </c>
      <c r="C194" s="1">
        <v>57</v>
      </c>
      <c r="F194" s="1" t="str">
        <f t="array" ref="F194">IFERROR(IF(ROWS($H$3:H194)&gt;COUNTIF($C$3:$C$402,$H$3),"",INDEX($B$3:$B$402,SMALL(IF($C$3:$C$402=$H$3,ROW($C$3:$C$402)-ROW($C$3)+1),ROWS($H$3:H194)))),"")</f>
        <v/>
      </c>
      <c r="J194" t="str">
        <f t="array" ref="J194">IFERROR(IF(ROWS($H$3:H194)&gt;COUNTIF($C$3:$C$402,$L$3),"",INDEX($B$3:$B$402,SMALL(IF($C$3:$C$402=$L$3,ROW($C$3:$C$402)-ROW($C$3)+1),ROWS($H$3:H194)))),"")</f>
        <v/>
      </c>
    </row>
    <row r="195" spans="2:10" x14ac:dyDescent="0.6">
      <c r="B195" s="1" t="str">
        <f t="shared" si="6"/>
        <v>studient  193</v>
      </c>
      <c r="C195" s="1">
        <v>42</v>
      </c>
      <c r="F195" s="1" t="str">
        <f t="array" ref="F195">IFERROR(IF(ROWS($H$3:H195)&gt;COUNTIF($C$3:$C$402,$H$3),"",INDEX($B$3:$B$402,SMALL(IF($C$3:$C$402=$H$3,ROW($C$3:$C$402)-ROW($C$3)+1),ROWS($H$3:H195)))),"")</f>
        <v/>
      </c>
      <c r="J195" t="str">
        <f t="array" ref="J195">IFERROR(IF(ROWS($H$3:H195)&gt;COUNTIF($C$3:$C$402,$L$3),"",INDEX($B$3:$B$402,SMALL(IF($C$3:$C$402=$L$3,ROW($C$3:$C$402)-ROW($C$3)+1),ROWS($H$3:H195)))),"")</f>
        <v/>
      </c>
    </row>
    <row r="196" spans="2:10" x14ac:dyDescent="0.6">
      <c r="B196" s="1" t="str">
        <f t="shared" ref="B196:B259" si="8">"studient  "&amp;ROW()-2</f>
        <v>studient  194</v>
      </c>
      <c r="C196" s="1">
        <v>58</v>
      </c>
      <c r="F196" s="1" t="str">
        <f t="array" ref="F196">IFERROR(IF(ROWS($H$3:H196)&gt;COUNTIF($C$3:$C$402,$H$3),"",INDEX($B$3:$B$402,SMALL(IF($C$3:$C$402=$H$3,ROW($C$3:$C$402)-ROW($C$3)+1),ROWS($H$3:H196)))),"")</f>
        <v/>
      </c>
      <c r="J196" t="str">
        <f t="array" ref="J196">IFERROR(IF(ROWS($H$3:H196)&gt;COUNTIF($C$3:$C$402,$L$3),"",INDEX($B$3:$B$402,SMALL(IF($C$3:$C$402=$L$3,ROW($C$3:$C$402)-ROW($C$3)+1),ROWS($H$3:H196)))),"")</f>
        <v/>
      </c>
    </row>
    <row r="197" spans="2:10" x14ac:dyDescent="0.6">
      <c r="B197" s="1" t="str">
        <f t="shared" si="8"/>
        <v>studient  195</v>
      </c>
      <c r="C197" s="1">
        <v>64</v>
      </c>
      <c r="F197" s="1" t="str">
        <f t="array" ref="F197">IFERROR(IF(ROWS($H$3:H197)&gt;COUNTIF($C$3:$C$402,$H$3),"",INDEX($B$3:$B$402,SMALL(IF($C$3:$C$402=$H$3,ROW($C$3:$C$402)-ROW($C$3)+1),ROWS($H$3:H197)))),"")</f>
        <v/>
      </c>
      <c r="J197" t="str">
        <f t="array" ref="J197">IFERROR(IF(ROWS($H$3:H197)&gt;COUNTIF($C$3:$C$402,$L$3),"",INDEX($B$3:$B$402,SMALL(IF($C$3:$C$402=$L$3,ROW($C$3:$C$402)-ROW($C$3)+1),ROWS($H$3:H197)))),"")</f>
        <v/>
      </c>
    </row>
    <row r="198" spans="2:10" x14ac:dyDescent="0.6">
      <c r="B198" s="1" t="str">
        <f t="shared" si="8"/>
        <v>studient  196</v>
      </c>
      <c r="C198" s="1">
        <v>50</v>
      </c>
      <c r="F198" s="1" t="str">
        <f t="array" ref="F198">IFERROR(IF(ROWS($H$3:H198)&gt;COUNTIF($C$3:$C$402,$H$3),"",INDEX($B$3:$B$402,SMALL(IF($C$3:$C$402=$H$3,ROW($C$3:$C$402)-ROW($C$3)+1),ROWS($H$3:H198)))),"")</f>
        <v/>
      </c>
      <c r="J198" t="str">
        <f t="array" ref="J198">IFERROR(IF(ROWS($H$3:H198)&gt;COUNTIF($C$3:$C$402,$L$3),"",INDEX($B$3:$B$402,SMALL(IF($C$3:$C$402=$L$3,ROW($C$3:$C$402)-ROW($C$3)+1),ROWS($H$3:H198)))),"")</f>
        <v/>
      </c>
    </row>
    <row r="199" spans="2:10" x14ac:dyDescent="0.6">
      <c r="B199" s="1" t="str">
        <f t="shared" si="8"/>
        <v>studient  197</v>
      </c>
      <c r="C199" s="1">
        <v>48</v>
      </c>
      <c r="F199" s="1" t="str">
        <f t="array" ref="F199">IFERROR(IF(ROWS($H$3:H199)&gt;COUNTIF($C$3:$C$402,$H$3),"",INDEX($B$3:$B$402,SMALL(IF($C$3:$C$402=$H$3,ROW($C$3:$C$402)-ROW($C$3)+1),ROWS($H$3:H199)))),"")</f>
        <v/>
      </c>
      <c r="J199" t="str">
        <f t="array" ref="J199">IFERROR(IF(ROWS($H$3:H199)&gt;COUNTIF($C$3:$C$402,$L$3),"",INDEX($B$3:$B$402,SMALL(IF($C$3:$C$402=$L$3,ROW($C$3:$C$402)-ROW($C$3)+1),ROWS($H$3:H199)))),"")</f>
        <v/>
      </c>
    </row>
    <row r="200" spans="2:10" x14ac:dyDescent="0.6">
      <c r="B200" s="1" t="str">
        <f t="shared" si="8"/>
        <v>studient  198</v>
      </c>
      <c r="C200" s="1">
        <v>44</v>
      </c>
      <c r="F200" s="1" t="str">
        <f t="array" ref="F200">IFERROR(IF(ROWS($H$3:H200)&gt;COUNTIF($C$3:$C$402,$H$3),"",INDEX($B$3:$B$402,SMALL(IF($C$3:$C$402=$H$3,ROW($C$3:$C$402)-ROW($C$3)+1),ROWS($H$3:H200)))),"")</f>
        <v/>
      </c>
      <c r="J200" t="str">
        <f t="array" ref="J200">IFERROR(IF(ROWS($H$3:H200)&gt;COUNTIF($C$3:$C$402,$L$3),"",INDEX($B$3:$B$402,SMALL(IF($C$3:$C$402=$L$3,ROW($C$3:$C$402)-ROW($C$3)+1),ROWS($H$3:H200)))),"")</f>
        <v/>
      </c>
    </row>
    <row r="201" spans="2:10" x14ac:dyDescent="0.6">
      <c r="B201" s="1" t="str">
        <f t="shared" si="8"/>
        <v>studient  199</v>
      </c>
      <c r="C201" s="1">
        <v>82</v>
      </c>
      <c r="F201" s="1" t="str">
        <f t="array" ref="F201">IFERROR(IF(ROWS($H$3:H201)&gt;COUNTIF($C$3:$C$402,$H$3),"",INDEX($B$3:$B$402,SMALL(IF($C$3:$C$402=$H$3,ROW($C$3:$C$402)-ROW($C$3)+1),ROWS($H$3:H201)))),"")</f>
        <v/>
      </c>
      <c r="J201" t="str">
        <f t="array" ref="J201">IFERROR(IF(ROWS($H$3:H201)&gt;COUNTIF($C$3:$C$402,$L$3),"",INDEX($B$3:$B$402,SMALL(IF($C$3:$C$402=$L$3,ROW($C$3:$C$402)-ROW($C$3)+1),ROWS($H$3:H201)))),"")</f>
        <v/>
      </c>
    </row>
    <row r="202" spans="2:10" x14ac:dyDescent="0.6">
      <c r="B202" s="1" t="str">
        <f t="shared" si="8"/>
        <v>studient  200</v>
      </c>
      <c r="C202" s="1">
        <v>54</v>
      </c>
      <c r="F202" s="1" t="str">
        <f t="array" ref="F202">IFERROR(IF(ROWS($H$3:H202)&gt;COUNTIF($C$3:$C$402,$H$3),"",INDEX($B$3:$B$402,SMALL(IF($C$3:$C$402=$H$3,ROW($C$3:$C$402)-ROW($C$3)+1),ROWS($H$3:H202)))),"")</f>
        <v/>
      </c>
      <c r="J202" t="str">
        <f t="array" ref="J202">IFERROR(IF(ROWS($H$3:H202)&gt;COUNTIF($C$3:$C$402,$L$3),"",INDEX($B$3:$B$402,SMALL(IF($C$3:$C$402=$L$3,ROW($C$3:$C$402)-ROW($C$3)+1),ROWS($H$3:H202)))),"")</f>
        <v/>
      </c>
    </row>
    <row r="203" spans="2:10" x14ac:dyDescent="0.6">
      <c r="B203" s="1" t="str">
        <f t="shared" si="8"/>
        <v>studient  201</v>
      </c>
      <c r="C203" s="1">
        <v>40</v>
      </c>
      <c r="F203" s="1" t="str">
        <f t="array" ref="F203">IFERROR(IF(ROWS($H$3:H203)&gt;COUNTIF($C$3:$C$402,$H$3),"",INDEX($B$3:$B$402,SMALL(IF($C$3:$C$402=$H$3,ROW($C$3:$C$402)-ROW($C$3)+1),ROWS($H$3:H203)))),"")</f>
        <v/>
      </c>
      <c r="J203" t="str">
        <f t="array" ref="J203">IFERROR(IF(ROWS($H$3:H203)&gt;COUNTIF($C$3:$C$402,$L$3),"",INDEX($B$3:$B$402,SMALL(IF($C$3:$C$402=$L$3,ROW($C$3:$C$402)-ROW($C$3)+1),ROWS($H$3:H203)))),"")</f>
        <v/>
      </c>
    </row>
    <row r="204" spans="2:10" x14ac:dyDescent="0.6">
      <c r="B204" s="1" t="str">
        <f t="shared" si="8"/>
        <v>studient  202</v>
      </c>
      <c r="C204" s="1">
        <v>84</v>
      </c>
      <c r="F204" s="1" t="str">
        <f t="array" ref="F204">IFERROR(IF(ROWS($H$3:H204)&gt;COUNTIF($C$3:$C$402,$H$3),"",INDEX($B$3:$B$402,SMALL(IF($C$3:$C$402=$H$3,ROW($C$3:$C$402)-ROW($C$3)+1),ROWS($H$3:H204)))),"")</f>
        <v/>
      </c>
      <c r="J204" t="str">
        <f t="array" ref="J204">IFERROR(IF(ROWS($H$3:H204)&gt;COUNTIF($C$3:$C$402,$L$3),"",INDEX($B$3:$B$402,SMALL(IF($C$3:$C$402=$L$3,ROW($C$3:$C$402)-ROW($C$3)+1),ROWS($H$3:H204)))),"")</f>
        <v/>
      </c>
    </row>
    <row r="205" spans="2:10" x14ac:dyDescent="0.6">
      <c r="B205" s="1" t="str">
        <f t="shared" si="8"/>
        <v>studient  203</v>
      </c>
      <c r="C205" s="1">
        <v>56</v>
      </c>
      <c r="F205" s="1" t="str">
        <f t="array" ref="F205">IFERROR(IF(ROWS($H$3:H205)&gt;COUNTIF($C$3:$C$402,$H$3),"",INDEX($B$3:$B$402,SMALL(IF($C$3:$C$402=$H$3,ROW($C$3:$C$402)-ROW($C$3)+1),ROWS($H$3:H205)))),"")</f>
        <v/>
      </c>
      <c r="J205" t="str">
        <f t="array" ref="J205">IFERROR(IF(ROWS($H$3:H205)&gt;COUNTIF($C$3:$C$402,$L$3),"",INDEX($B$3:$B$402,SMALL(IF($C$3:$C$402=$L$3,ROW($C$3:$C$402)-ROW($C$3)+1),ROWS($H$3:H205)))),"")</f>
        <v/>
      </c>
    </row>
    <row r="206" spans="2:10" x14ac:dyDescent="0.6">
      <c r="B206" s="1" t="str">
        <f t="shared" si="8"/>
        <v>studient  204</v>
      </c>
      <c r="C206" s="1">
        <v>90</v>
      </c>
      <c r="F206" s="1" t="str">
        <f t="array" ref="F206">IFERROR(IF(ROWS($H$3:H206)&gt;COUNTIF($C$3:$C$402,$H$3),"",INDEX($B$3:$B$402,SMALL(IF($C$3:$C$402=$H$3,ROW($C$3:$C$402)-ROW($C$3)+1),ROWS($H$3:H206)))),"")</f>
        <v/>
      </c>
      <c r="J206" t="str">
        <f t="array" ref="J206">IFERROR(IF(ROWS($H$3:H206)&gt;COUNTIF($C$3:$C$402,$L$3),"",INDEX($B$3:$B$402,SMALL(IF($C$3:$C$402=$L$3,ROW($C$3:$C$402)-ROW($C$3)+1),ROWS($H$3:H206)))),"")</f>
        <v/>
      </c>
    </row>
    <row r="207" spans="2:10" x14ac:dyDescent="0.6">
      <c r="B207" s="1" t="str">
        <f t="shared" si="8"/>
        <v>studient  205</v>
      </c>
      <c r="C207" s="1">
        <v>61</v>
      </c>
      <c r="F207" s="1" t="str">
        <f t="array" ref="F207">IFERROR(IF(ROWS($H$3:H207)&gt;COUNTIF($C$3:$C$402,$H$3),"",INDEX($B$3:$B$402,SMALL(IF($C$3:$C$402=$H$3,ROW($C$3:$C$402)-ROW($C$3)+1),ROWS($H$3:H207)))),"")</f>
        <v/>
      </c>
      <c r="J207" t="str">
        <f t="array" ref="J207">IFERROR(IF(ROWS($H$3:H207)&gt;COUNTIF($C$3:$C$402,$L$3),"",INDEX($B$3:$B$402,SMALL(IF($C$3:$C$402=$L$3,ROW($C$3:$C$402)-ROW($C$3)+1),ROWS($H$3:H207)))),"")</f>
        <v/>
      </c>
    </row>
    <row r="208" spans="2:10" x14ac:dyDescent="0.6">
      <c r="B208" s="1" t="str">
        <f t="shared" si="8"/>
        <v>studient  206</v>
      </c>
      <c r="C208" s="1">
        <v>94</v>
      </c>
      <c r="F208" s="1" t="str">
        <f t="array" ref="F208">IFERROR(IF(ROWS($H$3:H208)&gt;COUNTIF($C$3:$C$402,$H$3),"",INDEX($B$3:$B$402,SMALL(IF($C$3:$C$402=$H$3,ROW($C$3:$C$402)-ROW($C$3)+1),ROWS($H$3:H208)))),"")</f>
        <v/>
      </c>
      <c r="J208" t="str">
        <f t="array" ref="J208">IFERROR(IF(ROWS($H$3:H208)&gt;COUNTIF($C$3:$C$402,$L$3),"",INDEX($B$3:$B$402,SMALL(IF($C$3:$C$402=$L$3,ROW($C$3:$C$402)-ROW($C$3)+1),ROWS($H$3:H208)))),"")</f>
        <v/>
      </c>
    </row>
    <row r="209" spans="2:10" x14ac:dyDescent="0.6">
      <c r="B209" s="1" t="str">
        <f t="shared" si="8"/>
        <v>studient  207</v>
      </c>
      <c r="C209" s="1">
        <v>93</v>
      </c>
      <c r="F209" s="1" t="str">
        <f t="array" ref="F209">IFERROR(IF(ROWS($H$3:H209)&gt;COUNTIF($C$3:$C$402,$H$3),"",INDEX($B$3:$B$402,SMALL(IF($C$3:$C$402=$H$3,ROW($C$3:$C$402)-ROW($C$3)+1),ROWS($H$3:H209)))),"")</f>
        <v/>
      </c>
      <c r="J209" t="str">
        <f t="array" ref="J209">IFERROR(IF(ROWS($H$3:H209)&gt;COUNTIF($C$3:$C$402,$L$3),"",INDEX($B$3:$B$402,SMALL(IF($C$3:$C$402=$L$3,ROW($C$3:$C$402)-ROW($C$3)+1),ROWS($H$3:H209)))),"")</f>
        <v/>
      </c>
    </row>
    <row r="210" spans="2:10" x14ac:dyDescent="0.6">
      <c r="B210" s="1" t="str">
        <f t="shared" si="8"/>
        <v>studient  208</v>
      </c>
      <c r="C210" s="1">
        <v>51</v>
      </c>
      <c r="F210" s="1" t="str">
        <f t="array" ref="F210">IFERROR(IF(ROWS($H$3:H210)&gt;COUNTIF($C$3:$C$402,$H$3),"",INDEX($B$3:$B$402,SMALL(IF($C$3:$C$402=$H$3,ROW($C$3:$C$402)-ROW($C$3)+1),ROWS($H$3:H210)))),"")</f>
        <v/>
      </c>
      <c r="J210" t="str">
        <f t="array" ref="J210">IFERROR(IF(ROWS($H$3:H210)&gt;COUNTIF($C$3:$C$402,$L$3),"",INDEX($B$3:$B$402,SMALL(IF($C$3:$C$402=$L$3,ROW($C$3:$C$402)-ROW($C$3)+1),ROWS($H$3:H210)))),"")</f>
        <v/>
      </c>
    </row>
    <row r="211" spans="2:10" x14ac:dyDescent="0.6">
      <c r="B211" s="1" t="str">
        <f t="shared" si="8"/>
        <v>studient  209</v>
      </c>
      <c r="C211" s="1">
        <v>59</v>
      </c>
      <c r="F211" s="1" t="str">
        <f t="array" ref="F211">IFERROR(IF(ROWS($H$3:H211)&gt;COUNTIF($C$3:$C$402,$H$3),"",INDEX($B$3:$B$402,SMALL(IF($C$3:$C$402=$H$3,ROW($C$3:$C$402)-ROW($C$3)+1),ROWS($H$3:H211)))),"")</f>
        <v/>
      </c>
      <c r="J211" t="str">
        <f t="array" ref="J211">IFERROR(IF(ROWS($H$3:H211)&gt;COUNTIF($C$3:$C$402,$L$3),"",INDEX($B$3:$B$402,SMALL(IF($C$3:$C$402=$L$3,ROW($C$3:$C$402)-ROW($C$3)+1),ROWS($H$3:H211)))),"")</f>
        <v/>
      </c>
    </row>
    <row r="212" spans="2:10" x14ac:dyDescent="0.6">
      <c r="B212" s="1" t="str">
        <f t="shared" si="8"/>
        <v>studient  210</v>
      </c>
      <c r="C212" s="1">
        <v>92</v>
      </c>
      <c r="F212" s="1" t="str">
        <f t="array" ref="F212">IFERROR(IF(ROWS($H$3:H212)&gt;COUNTIF($C$3:$C$402,$H$3),"",INDEX($B$3:$B$402,SMALL(IF($C$3:$C$402=$H$3,ROW($C$3:$C$402)-ROW($C$3)+1),ROWS($H$3:H212)))),"")</f>
        <v/>
      </c>
      <c r="J212" t="str">
        <f t="array" ref="J212">IFERROR(IF(ROWS($H$3:H212)&gt;COUNTIF($C$3:$C$402,$L$3),"",INDEX($B$3:$B$402,SMALL(IF($C$3:$C$402=$L$3,ROW($C$3:$C$402)-ROW($C$3)+1),ROWS($H$3:H212)))),"")</f>
        <v/>
      </c>
    </row>
    <row r="213" spans="2:10" x14ac:dyDescent="0.6">
      <c r="B213" s="1" t="str">
        <f t="shared" si="8"/>
        <v>studient  211</v>
      </c>
      <c r="C213" s="1">
        <v>51</v>
      </c>
      <c r="F213" s="1" t="str">
        <f t="array" ref="F213">IFERROR(IF(ROWS($H$3:H213)&gt;COUNTIF($C$3:$C$402,$H$3),"",INDEX($B$3:$B$402,SMALL(IF($C$3:$C$402=$H$3,ROW($C$3:$C$402)-ROW($C$3)+1),ROWS($H$3:H213)))),"")</f>
        <v/>
      </c>
      <c r="J213" t="str">
        <f t="array" ref="J213">IFERROR(IF(ROWS($H$3:H213)&gt;COUNTIF($C$3:$C$402,$L$3),"",INDEX($B$3:$B$402,SMALL(IF($C$3:$C$402=$L$3,ROW($C$3:$C$402)-ROW($C$3)+1),ROWS($H$3:H213)))),"")</f>
        <v/>
      </c>
    </row>
    <row r="214" spans="2:10" x14ac:dyDescent="0.6">
      <c r="B214" s="1" t="str">
        <f t="shared" si="8"/>
        <v>studient  212</v>
      </c>
      <c r="C214" s="1">
        <v>66</v>
      </c>
      <c r="F214" s="1" t="str">
        <f t="array" ref="F214">IFERROR(IF(ROWS($H$3:H214)&gt;COUNTIF($C$3:$C$402,$H$3),"",INDEX($B$3:$B$402,SMALL(IF($C$3:$C$402=$H$3,ROW($C$3:$C$402)-ROW($C$3)+1),ROWS($H$3:H214)))),"")</f>
        <v/>
      </c>
      <c r="J214" t="str">
        <f t="array" ref="J214">IFERROR(IF(ROWS($H$3:H214)&gt;COUNTIF($C$3:$C$402,$L$3),"",INDEX($B$3:$B$402,SMALL(IF($C$3:$C$402=$L$3,ROW($C$3:$C$402)-ROW($C$3)+1),ROWS($H$3:H214)))),"")</f>
        <v/>
      </c>
    </row>
    <row r="215" spans="2:10" x14ac:dyDescent="0.6">
      <c r="B215" s="1" t="str">
        <f t="shared" si="8"/>
        <v>studient  213</v>
      </c>
      <c r="C215" s="1">
        <v>87</v>
      </c>
      <c r="F215" s="1" t="str">
        <f t="array" ref="F215">IFERROR(IF(ROWS($H$3:H215)&gt;COUNTIF($C$3:$C$402,$H$3),"",INDEX($B$3:$B$402,SMALL(IF($C$3:$C$402=$H$3,ROW($C$3:$C$402)-ROW($C$3)+1),ROWS($H$3:H215)))),"")</f>
        <v/>
      </c>
      <c r="J215" t="str">
        <f t="array" ref="J215">IFERROR(IF(ROWS($H$3:H215)&gt;COUNTIF($C$3:$C$402,$L$3),"",INDEX($B$3:$B$402,SMALL(IF($C$3:$C$402=$L$3,ROW($C$3:$C$402)-ROW($C$3)+1),ROWS($H$3:H215)))),"")</f>
        <v/>
      </c>
    </row>
    <row r="216" spans="2:10" x14ac:dyDescent="0.6">
      <c r="B216" s="1" t="str">
        <f t="shared" si="8"/>
        <v>studient  214</v>
      </c>
      <c r="C216" s="1">
        <v>52</v>
      </c>
      <c r="F216" s="1" t="str">
        <f t="array" ref="F216">IFERROR(IF(ROWS($H$3:H216)&gt;COUNTIF($C$3:$C$402,$H$3),"",INDEX($B$3:$B$402,SMALL(IF($C$3:$C$402=$H$3,ROW($C$3:$C$402)-ROW($C$3)+1),ROWS($H$3:H216)))),"")</f>
        <v/>
      </c>
      <c r="J216" t="str">
        <f t="array" ref="J216">IFERROR(IF(ROWS($H$3:H216)&gt;COUNTIF($C$3:$C$402,$L$3),"",INDEX($B$3:$B$402,SMALL(IF($C$3:$C$402=$L$3,ROW($C$3:$C$402)-ROW($C$3)+1),ROWS($H$3:H216)))),"")</f>
        <v/>
      </c>
    </row>
    <row r="217" spans="2:10" x14ac:dyDescent="0.6">
      <c r="B217" s="1" t="str">
        <f t="shared" si="8"/>
        <v>studient  215</v>
      </c>
      <c r="C217" s="1">
        <v>63</v>
      </c>
      <c r="F217" s="1" t="str">
        <f t="array" ref="F217">IFERROR(IF(ROWS($H$3:H217)&gt;COUNTIF($C$3:$C$402,$H$3),"",INDEX($B$3:$B$402,SMALL(IF($C$3:$C$402=$H$3,ROW($C$3:$C$402)-ROW($C$3)+1),ROWS($H$3:H217)))),"")</f>
        <v/>
      </c>
      <c r="J217" t="str">
        <f t="array" ref="J217">IFERROR(IF(ROWS($H$3:H217)&gt;COUNTIF($C$3:$C$402,$L$3),"",INDEX($B$3:$B$402,SMALL(IF($C$3:$C$402=$L$3,ROW($C$3:$C$402)-ROW($C$3)+1),ROWS($H$3:H217)))),"")</f>
        <v/>
      </c>
    </row>
    <row r="218" spans="2:10" x14ac:dyDescent="0.6">
      <c r="B218" s="1" t="str">
        <f t="shared" si="8"/>
        <v>studient  216</v>
      </c>
      <c r="C218" s="1">
        <v>74</v>
      </c>
      <c r="F218" s="1" t="str">
        <f t="array" ref="F218">IFERROR(IF(ROWS($H$3:H218)&gt;COUNTIF($C$3:$C$402,$H$3),"",INDEX($B$3:$B$402,SMALL(IF($C$3:$C$402=$H$3,ROW($C$3:$C$402)-ROW($C$3)+1),ROWS($H$3:H218)))),"")</f>
        <v/>
      </c>
      <c r="J218" t="str">
        <f t="array" ref="J218">IFERROR(IF(ROWS($H$3:H218)&gt;COUNTIF($C$3:$C$402,$L$3),"",INDEX($B$3:$B$402,SMALL(IF($C$3:$C$402=$L$3,ROW($C$3:$C$402)-ROW($C$3)+1),ROWS($H$3:H218)))),"")</f>
        <v/>
      </c>
    </row>
    <row r="219" spans="2:10" x14ac:dyDescent="0.6">
      <c r="B219" s="1" t="str">
        <f t="shared" si="8"/>
        <v>studient  217</v>
      </c>
      <c r="C219" s="1">
        <v>57</v>
      </c>
      <c r="F219" s="1" t="str">
        <f t="array" ref="F219">IFERROR(IF(ROWS($H$3:H219)&gt;COUNTIF($C$3:$C$402,$H$3),"",INDEX($B$3:$B$402,SMALL(IF($C$3:$C$402=$H$3,ROW($C$3:$C$402)-ROW($C$3)+1),ROWS($H$3:H219)))),"")</f>
        <v/>
      </c>
      <c r="J219" t="str">
        <f t="array" ref="J219">IFERROR(IF(ROWS($H$3:H219)&gt;COUNTIF($C$3:$C$402,$L$3),"",INDEX($B$3:$B$402,SMALL(IF($C$3:$C$402=$L$3,ROW($C$3:$C$402)-ROW($C$3)+1),ROWS($H$3:H219)))),"")</f>
        <v/>
      </c>
    </row>
    <row r="220" spans="2:10" x14ac:dyDescent="0.6">
      <c r="B220" s="1" t="str">
        <f t="shared" si="8"/>
        <v>studient  218</v>
      </c>
      <c r="C220" s="1">
        <v>95</v>
      </c>
      <c r="F220" s="1" t="str">
        <f t="array" ref="F220">IFERROR(IF(ROWS($H$3:H220)&gt;COUNTIF($C$3:$C$402,$H$3),"",INDEX($B$3:$B$402,SMALL(IF($C$3:$C$402=$H$3,ROW($C$3:$C$402)-ROW($C$3)+1),ROWS($H$3:H220)))),"")</f>
        <v/>
      </c>
      <c r="J220" t="str">
        <f t="array" ref="J220">IFERROR(IF(ROWS($H$3:H220)&gt;COUNTIF($C$3:$C$402,$L$3),"",INDEX($B$3:$B$402,SMALL(IF($C$3:$C$402=$L$3,ROW($C$3:$C$402)-ROW($C$3)+1),ROWS($H$3:H220)))),"")</f>
        <v/>
      </c>
    </row>
    <row r="221" spans="2:10" x14ac:dyDescent="0.6">
      <c r="B221" s="1" t="str">
        <f t="shared" si="8"/>
        <v>studient  219</v>
      </c>
      <c r="C221" s="1">
        <v>76</v>
      </c>
      <c r="F221" s="1" t="str">
        <f t="array" ref="F221">IFERROR(IF(ROWS($H$3:H221)&gt;COUNTIF($C$3:$C$402,$H$3),"",INDEX($B$3:$B$402,SMALL(IF($C$3:$C$402=$H$3,ROW($C$3:$C$402)-ROW($C$3)+1),ROWS($H$3:H221)))),"")</f>
        <v/>
      </c>
      <c r="J221" t="str">
        <f t="array" ref="J221">IFERROR(IF(ROWS($H$3:H221)&gt;COUNTIF($C$3:$C$402,$L$3),"",INDEX($B$3:$B$402,SMALL(IF($C$3:$C$402=$L$3,ROW($C$3:$C$402)-ROW($C$3)+1),ROWS($H$3:H221)))),"")</f>
        <v/>
      </c>
    </row>
    <row r="222" spans="2:10" x14ac:dyDescent="0.6">
      <c r="B222" s="1" t="str">
        <f t="shared" si="8"/>
        <v>studient  220</v>
      </c>
      <c r="C222" s="1">
        <v>48</v>
      </c>
      <c r="F222" s="1" t="str">
        <f t="array" ref="F222">IFERROR(IF(ROWS($H$3:H222)&gt;COUNTIF($C$3:$C$402,$H$3),"",INDEX($B$3:$B$402,SMALL(IF($C$3:$C$402=$H$3,ROW($C$3:$C$402)-ROW($C$3)+1),ROWS($H$3:H222)))),"")</f>
        <v/>
      </c>
      <c r="J222" t="str">
        <f t="array" ref="J222">IFERROR(IF(ROWS($H$3:H222)&gt;COUNTIF($C$3:$C$402,$L$3),"",INDEX($B$3:$B$402,SMALL(IF($C$3:$C$402=$L$3,ROW($C$3:$C$402)-ROW($C$3)+1),ROWS($H$3:H222)))),"")</f>
        <v/>
      </c>
    </row>
    <row r="223" spans="2:10" x14ac:dyDescent="0.6">
      <c r="B223" s="1" t="str">
        <f t="shared" si="8"/>
        <v>studient  221</v>
      </c>
      <c r="C223" s="1">
        <v>90</v>
      </c>
      <c r="F223" s="1" t="str">
        <f t="array" ref="F223">IFERROR(IF(ROWS($H$3:H223)&gt;COUNTIF($C$3:$C$402,$H$3),"",INDEX($B$3:$B$402,SMALL(IF($C$3:$C$402=$H$3,ROW($C$3:$C$402)-ROW($C$3)+1),ROWS($H$3:H223)))),"")</f>
        <v/>
      </c>
      <c r="J223" t="str">
        <f t="array" ref="J223">IFERROR(IF(ROWS($H$3:H223)&gt;COUNTIF($C$3:$C$402,$L$3),"",INDEX($B$3:$B$402,SMALL(IF($C$3:$C$402=$L$3,ROW($C$3:$C$402)-ROW($C$3)+1),ROWS($H$3:H223)))),"")</f>
        <v/>
      </c>
    </row>
    <row r="224" spans="2:10" x14ac:dyDescent="0.6">
      <c r="B224" s="1" t="str">
        <f t="shared" si="8"/>
        <v>studient  222</v>
      </c>
      <c r="C224" s="1">
        <v>72</v>
      </c>
      <c r="F224" s="1" t="str">
        <f t="array" ref="F224">IFERROR(IF(ROWS($H$3:H224)&gt;COUNTIF($C$3:$C$402,$H$3),"",INDEX($B$3:$B$402,SMALL(IF($C$3:$C$402=$H$3,ROW($C$3:$C$402)-ROW($C$3)+1),ROWS($H$3:H224)))),"")</f>
        <v/>
      </c>
      <c r="J224" t="str">
        <f t="array" ref="J224">IFERROR(IF(ROWS($H$3:H224)&gt;COUNTIF($C$3:$C$402,$L$3),"",INDEX($B$3:$B$402,SMALL(IF($C$3:$C$402=$L$3,ROW($C$3:$C$402)-ROW($C$3)+1),ROWS($H$3:H224)))),"")</f>
        <v/>
      </c>
    </row>
    <row r="225" spans="2:10" x14ac:dyDescent="0.6">
      <c r="B225" s="1" t="str">
        <f t="shared" si="8"/>
        <v>studient  223</v>
      </c>
      <c r="C225" s="1">
        <v>47</v>
      </c>
      <c r="F225" s="1" t="str">
        <f t="array" ref="F225">IFERROR(IF(ROWS($H$3:H225)&gt;COUNTIF($C$3:$C$402,$H$3),"",INDEX($B$3:$B$402,SMALL(IF($C$3:$C$402=$H$3,ROW($C$3:$C$402)-ROW($C$3)+1),ROWS($H$3:H225)))),"")</f>
        <v/>
      </c>
      <c r="J225" t="str">
        <f t="array" ref="J225">IFERROR(IF(ROWS($H$3:H225)&gt;COUNTIF($C$3:$C$402,$L$3),"",INDEX($B$3:$B$402,SMALL(IF($C$3:$C$402=$L$3,ROW($C$3:$C$402)-ROW($C$3)+1),ROWS($H$3:H225)))),"")</f>
        <v/>
      </c>
    </row>
    <row r="226" spans="2:10" x14ac:dyDescent="0.6">
      <c r="B226" s="1" t="str">
        <f t="shared" si="8"/>
        <v>studient  224</v>
      </c>
      <c r="C226" s="1">
        <v>72</v>
      </c>
      <c r="F226" s="1" t="str">
        <f t="array" ref="F226">IFERROR(IF(ROWS($H$3:H226)&gt;COUNTIF($C$3:$C$402,$H$3),"",INDEX($B$3:$B$402,SMALL(IF($C$3:$C$402=$H$3,ROW($C$3:$C$402)-ROW($C$3)+1),ROWS($H$3:H226)))),"")</f>
        <v/>
      </c>
      <c r="J226" t="str">
        <f t="array" ref="J226">IFERROR(IF(ROWS($H$3:H226)&gt;COUNTIF($C$3:$C$402,$L$3),"",INDEX($B$3:$B$402,SMALL(IF($C$3:$C$402=$L$3,ROW($C$3:$C$402)-ROW($C$3)+1),ROWS($H$3:H226)))),"")</f>
        <v/>
      </c>
    </row>
    <row r="227" spans="2:10" x14ac:dyDescent="0.6">
      <c r="B227" s="1" t="str">
        <f t="shared" si="8"/>
        <v>studient  225</v>
      </c>
      <c r="C227" s="1">
        <v>86</v>
      </c>
      <c r="F227" s="1" t="str">
        <f t="array" ref="F227">IFERROR(IF(ROWS($H$3:H227)&gt;COUNTIF($C$3:$C$402,$H$3),"",INDEX($B$3:$B$402,SMALL(IF($C$3:$C$402=$H$3,ROW($C$3:$C$402)-ROW($C$3)+1),ROWS($H$3:H227)))),"")</f>
        <v/>
      </c>
      <c r="J227" t="str">
        <f t="array" ref="J227">IFERROR(IF(ROWS($H$3:H227)&gt;COUNTIF($C$3:$C$402,$L$3),"",INDEX($B$3:$B$402,SMALL(IF($C$3:$C$402=$L$3,ROW($C$3:$C$402)-ROW($C$3)+1),ROWS($H$3:H227)))),"")</f>
        <v/>
      </c>
    </row>
    <row r="228" spans="2:10" x14ac:dyDescent="0.6">
      <c r="B228" s="1" t="str">
        <f t="shared" si="8"/>
        <v>studient  226</v>
      </c>
      <c r="C228" s="1">
        <v>60</v>
      </c>
      <c r="F228" s="1" t="str">
        <f t="array" ref="F228">IFERROR(IF(ROWS($H$3:H228)&gt;COUNTIF($C$3:$C$402,$H$3),"",INDEX($B$3:$B$402,SMALL(IF($C$3:$C$402=$H$3,ROW($C$3:$C$402)-ROW($C$3)+1),ROWS($H$3:H228)))),"")</f>
        <v/>
      </c>
      <c r="J228" t="str">
        <f t="array" ref="J228">IFERROR(IF(ROWS($H$3:H228)&gt;COUNTIF($C$3:$C$402,$L$3),"",INDEX($B$3:$B$402,SMALL(IF($C$3:$C$402=$L$3,ROW($C$3:$C$402)-ROW($C$3)+1),ROWS($H$3:H228)))),"")</f>
        <v/>
      </c>
    </row>
    <row r="229" spans="2:10" x14ac:dyDescent="0.6">
      <c r="B229" s="1" t="str">
        <f t="shared" si="8"/>
        <v>studient  227</v>
      </c>
      <c r="C229" s="1">
        <v>52</v>
      </c>
      <c r="F229" s="1" t="str">
        <f t="array" ref="F229">IFERROR(IF(ROWS($H$3:H229)&gt;COUNTIF($C$3:$C$402,$H$3),"",INDEX($B$3:$B$402,SMALL(IF($C$3:$C$402=$H$3,ROW($C$3:$C$402)-ROW($C$3)+1),ROWS($H$3:H229)))),"")</f>
        <v/>
      </c>
      <c r="J229" t="str">
        <f t="array" ref="J229">IFERROR(IF(ROWS($H$3:H229)&gt;COUNTIF($C$3:$C$402,$L$3),"",INDEX($B$3:$B$402,SMALL(IF($C$3:$C$402=$L$3,ROW($C$3:$C$402)-ROW($C$3)+1),ROWS($H$3:H229)))),"")</f>
        <v/>
      </c>
    </row>
    <row r="230" spans="2:10" x14ac:dyDescent="0.6">
      <c r="B230" s="1" t="str">
        <f t="shared" si="8"/>
        <v>studient  228</v>
      </c>
      <c r="C230" s="1">
        <v>86</v>
      </c>
      <c r="F230" s="1" t="str">
        <f t="array" ref="F230">IFERROR(IF(ROWS($H$3:H230)&gt;COUNTIF($C$3:$C$402,$H$3),"",INDEX($B$3:$B$402,SMALL(IF($C$3:$C$402=$H$3,ROW($C$3:$C$402)-ROW($C$3)+1),ROWS($H$3:H230)))),"")</f>
        <v/>
      </c>
      <c r="J230" t="str">
        <f t="array" ref="J230">IFERROR(IF(ROWS($H$3:H230)&gt;COUNTIF($C$3:$C$402,$L$3),"",INDEX($B$3:$B$402,SMALL(IF($C$3:$C$402=$L$3,ROW($C$3:$C$402)-ROW($C$3)+1),ROWS($H$3:H230)))),"")</f>
        <v/>
      </c>
    </row>
    <row r="231" spans="2:10" x14ac:dyDescent="0.6">
      <c r="B231" s="1" t="str">
        <f t="shared" si="8"/>
        <v>studient  229</v>
      </c>
      <c r="C231" s="1">
        <v>61</v>
      </c>
      <c r="F231" s="1" t="str">
        <f t="array" ref="F231">IFERROR(IF(ROWS($H$3:H231)&gt;COUNTIF($C$3:$C$402,$H$3),"",INDEX($B$3:$B$402,SMALL(IF($C$3:$C$402=$H$3,ROW($C$3:$C$402)-ROW($C$3)+1),ROWS($H$3:H231)))),"")</f>
        <v/>
      </c>
      <c r="J231" t="str">
        <f t="array" ref="J231">IFERROR(IF(ROWS($H$3:H231)&gt;COUNTIF($C$3:$C$402,$L$3),"",INDEX($B$3:$B$402,SMALL(IF($C$3:$C$402=$L$3,ROW($C$3:$C$402)-ROW($C$3)+1),ROWS($H$3:H231)))),"")</f>
        <v/>
      </c>
    </row>
    <row r="232" spans="2:10" x14ac:dyDescent="0.6">
      <c r="B232" s="1" t="str">
        <f t="shared" si="8"/>
        <v>studient  230</v>
      </c>
      <c r="C232" s="1">
        <v>66</v>
      </c>
      <c r="F232" s="1" t="str">
        <f t="array" ref="F232">IFERROR(IF(ROWS($H$3:H232)&gt;COUNTIF($C$3:$C$402,$H$3),"",INDEX($B$3:$B$402,SMALL(IF($C$3:$C$402=$H$3,ROW($C$3:$C$402)-ROW($C$3)+1),ROWS($H$3:H232)))),"")</f>
        <v/>
      </c>
      <c r="J232" t="str">
        <f t="array" ref="J232">IFERROR(IF(ROWS($H$3:H232)&gt;COUNTIF($C$3:$C$402,$L$3),"",INDEX($B$3:$B$402,SMALL(IF($C$3:$C$402=$L$3,ROW($C$3:$C$402)-ROW($C$3)+1),ROWS($H$3:H232)))),"")</f>
        <v/>
      </c>
    </row>
    <row r="233" spans="2:10" x14ac:dyDescent="0.6">
      <c r="B233" s="1" t="str">
        <f t="shared" si="8"/>
        <v>studient  231</v>
      </c>
      <c r="C233" s="1">
        <v>82</v>
      </c>
      <c r="F233" s="1" t="str">
        <f t="array" ref="F233">IFERROR(IF(ROWS($H$3:H233)&gt;COUNTIF($C$3:$C$402,$H$3),"",INDEX($B$3:$B$402,SMALL(IF($C$3:$C$402=$H$3,ROW($C$3:$C$402)-ROW($C$3)+1),ROWS($H$3:H233)))),"")</f>
        <v/>
      </c>
      <c r="J233" t="str">
        <f t="array" ref="J233">IFERROR(IF(ROWS($H$3:H233)&gt;COUNTIF($C$3:$C$402,$L$3),"",INDEX($B$3:$B$402,SMALL(IF($C$3:$C$402=$L$3,ROW($C$3:$C$402)-ROW($C$3)+1),ROWS($H$3:H233)))),"")</f>
        <v/>
      </c>
    </row>
    <row r="234" spans="2:10" x14ac:dyDescent="0.6">
      <c r="B234" s="1" t="str">
        <f t="shared" si="8"/>
        <v>studient  232</v>
      </c>
      <c r="C234" s="1">
        <v>67</v>
      </c>
      <c r="F234" s="1" t="str">
        <f t="array" ref="F234">IFERROR(IF(ROWS($H$3:H234)&gt;COUNTIF($C$3:$C$402,$H$3),"",INDEX($B$3:$B$402,SMALL(IF($C$3:$C$402=$H$3,ROW($C$3:$C$402)-ROW($C$3)+1),ROWS($H$3:H234)))),"")</f>
        <v/>
      </c>
      <c r="J234" t="str">
        <f t="array" ref="J234">IFERROR(IF(ROWS($H$3:H234)&gt;COUNTIF($C$3:$C$402,$L$3),"",INDEX($B$3:$B$402,SMALL(IF($C$3:$C$402=$L$3,ROW($C$3:$C$402)-ROW($C$3)+1),ROWS($H$3:H234)))),"")</f>
        <v/>
      </c>
    </row>
    <row r="235" spans="2:10" x14ac:dyDescent="0.6">
      <c r="B235" s="1" t="str">
        <f t="shared" si="8"/>
        <v>studient  233</v>
      </c>
      <c r="C235" s="1">
        <v>42</v>
      </c>
      <c r="F235" s="1" t="str">
        <f t="array" ref="F235">IFERROR(IF(ROWS($H$3:H235)&gt;COUNTIF($C$3:$C$402,$H$3),"",INDEX($B$3:$B$402,SMALL(IF($C$3:$C$402=$H$3,ROW($C$3:$C$402)-ROW($C$3)+1),ROWS($H$3:H235)))),"")</f>
        <v/>
      </c>
      <c r="J235" t="str">
        <f t="array" ref="J235">IFERROR(IF(ROWS($H$3:H235)&gt;COUNTIF($C$3:$C$402,$L$3),"",INDEX($B$3:$B$402,SMALL(IF($C$3:$C$402=$L$3,ROW($C$3:$C$402)-ROW($C$3)+1),ROWS($H$3:H235)))),"")</f>
        <v/>
      </c>
    </row>
    <row r="236" spans="2:10" x14ac:dyDescent="0.6">
      <c r="B236" s="1" t="str">
        <f t="shared" si="8"/>
        <v>studient  234</v>
      </c>
      <c r="C236" s="1">
        <v>68</v>
      </c>
      <c r="F236" s="1" t="str">
        <f t="array" ref="F236">IFERROR(IF(ROWS($H$3:H236)&gt;COUNTIF($C$3:$C$402,$H$3),"",INDEX($B$3:$B$402,SMALL(IF($C$3:$C$402=$H$3,ROW($C$3:$C$402)-ROW($C$3)+1),ROWS($H$3:H236)))),"")</f>
        <v/>
      </c>
      <c r="J236" t="str">
        <f t="array" ref="J236">IFERROR(IF(ROWS($H$3:H236)&gt;COUNTIF($C$3:$C$402,$L$3),"",INDEX($B$3:$B$402,SMALL(IF($C$3:$C$402=$L$3,ROW($C$3:$C$402)-ROW($C$3)+1),ROWS($H$3:H236)))),"")</f>
        <v/>
      </c>
    </row>
    <row r="237" spans="2:10" x14ac:dyDescent="0.6">
      <c r="B237" s="1" t="str">
        <f t="shared" si="8"/>
        <v>studient  235</v>
      </c>
      <c r="C237" s="1">
        <v>64</v>
      </c>
      <c r="F237" s="1" t="str">
        <f t="array" ref="F237">IFERROR(IF(ROWS($H$3:H237)&gt;COUNTIF($C$3:$C$402,$H$3),"",INDEX($B$3:$B$402,SMALL(IF($C$3:$C$402=$H$3,ROW($C$3:$C$402)-ROW($C$3)+1),ROWS($H$3:H237)))),"")</f>
        <v/>
      </c>
      <c r="J237" t="str">
        <f t="array" ref="J237">IFERROR(IF(ROWS($H$3:H237)&gt;COUNTIF($C$3:$C$402,$L$3),"",INDEX($B$3:$B$402,SMALL(IF($C$3:$C$402=$L$3,ROW($C$3:$C$402)-ROW($C$3)+1),ROWS($H$3:H237)))),"")</f>
        <v/>
      </c>
    </row>
    <row r="238" spans="2:10" x14ac:dyDescent="0.6">
      <c r="B238" s="1" t="str">
        <f t="shared" si="8"/>
        <v>studient  236</v>
      </c>
      <c r="C238" s="1">
        <v>83</v>
      </c>
      <c r="F238" s="1" t="str">
        <f t="array" ref="F238">IFERROR(IF(ROWS($H$3:H238)&gt;COUNTIF($C$3:$C$402,$H$3),"",INDEX($B$3:$B$402,SMALL(IF($C$3:$C$402=$H$3,ROW($C$3:$C$402)-ROW($C$3)+1),ROWS($H$3:H238)))),"")</f>
        <v/>
      </c>
      <c r="J238" t="str">
        <f t="array" ref="J238">IFERROR(IF(ROWS($H$3:H238)&gt;COUNTIF($C$3:$C$402,$L$3),"",INDEX($B$3:$B$402,SMALL(IF($C$3:$C$402=$L$3,ROW($C$3:$C$402)-ROW($C$3)+1),ROWS($H$3:H238)))),"")</f>
        <v/>
      </c>
    </row>
    <row r="239" spans="2:10" x14ac:dyDescent="0.6">
      <c r="B239" s="1" t="str">
        <f t="shared" si="8"/>
        <v>studient  237</v>
      </c>
      <c r="C239" s="1">
        <v>47</v>
      </c>
      <c r="F239" s="1" t="str">
        <f t="array" ref="F239">IFERROR(IF(ROWS($H$3:H239)&gt;COUNTIF($C$3:$C$402,$H$3),"",INDEX($B$3:$B$402,SMALL(IF($C$3:$C$402=$H$3,ROW($C$3:$C$402)-ROW($C$3)+1),ROWS($H$3:H239)))),"")</f>
        <v/>
      </c>
      <c r="J239" t="str">
        <f t="array" ref="J239">IFERROR(IF(ROWS($H$3:H239)&gt;COUNTIF($C$3:$C$402,$L$3),"",INDEX($B$3:$B$402,SMALL(IF($C$3:$C$402=$L$3,ROW($C$3:$C$402)-ROW($C$3)+1),ROWS($H$3:H239)))),"")</f>
        <v/>
      </c>
    </row>
    <row r="240" spans="2:10" x14ac:dyDescent="0.6">
      <c r="B240" s="1" t="str">
        <f t="shared" si="8"/>
        <v>studient  238</v>
      </c>
      <c r="C240" s="1">
        <v>50</v>
      </c>
      <c r="F240" s="1" t="str">
        <f t="array" ref="F240">IFERROR(IF(ROWS($H$3:H240)&gt;COUNTIF($C$3:$C$402,$H$3),"",INDEX($B$3:$B$402,SMALL(IF($C$3:$C$402=$H$3,ROW($C$3:$C$402)-ROW($C$3)+1),ROWS($H$3:H240)))),"")</f>
        <v/>
      </c>
      <c r="J240" t="str">
        <f t="array" ref="J240">IFERROR(IF(ROWS($H$3:H240)&gt;COUNTIF($C$3:$C$402,$L$3),"",INDEX($B$3:$B$402,SMALL(IF($C$3:$C$402=$L$3,ROW($C$3:$C$402)-ROW($C$3)+1),ROWS($H$3:H240)))),"")</f>
        <v/>
      </c>
    </row>
    <row r="241" spans="2:10" x14ac:dyDescent="0.6">
      <c r="B241" s="1" t="str">
        <f t="shared" si="8"/>
        <v>studient  239</v>
      </c>
      <c r="C241" s="1">
        <v>73</v>
      </c>
      <c r="F241" s="1" t="str">
        <f t="array" ref="F241">IFERROR(IF(ROWS($H$3:H241)&gt;COUNTIF($C$3:$C$402,$H$3),"",INDEX($B$3:$B$402,SMALL(IF($C$3:$C$402=$H$3,ROW($C$3:$C$402)-ROW($C$3)+1),ROWS($H$3:H241)))),"")</f>
        <v/>
      </c>
      <c r="J241" t="str">
        <f t="array" ref="J241">IFERROR(IF(ROWS($H$3:H241)&gt;COUNTIF($C$3:$C$402,$L$3),"",INDEX($B$3:$B$402,SMALL(IF($C$3:$C$402=$L$3,ROW($C$3:$C$402)-ROW($C$3)+1),ROWS($H$3:H241)))),"")</f>
        <v/>
      </c>
    </row>
    <row r="242" spans="2:10" x14ac:dyDescent="0.6">
      <c r="B242" s="1" t="str">
        <f t="shared" si="8"/>
        <v>studient  240</v>
      </c>
      <c r="C242" s="1">
        <v>40</v>
      </c>
      <c r="F242" s="1" t="str">
        <f t="array" ref="F242">IFERROR(IF(ROWS($H$3:H242)&gt;COUNTIF($C$3:$C$402,$H$3),"",INDEX($B$3:$B$402,SMALL(IF($C$3:$C$402=$H$3,ROW($C$3:$C$402)-ROW($C$3)+1),ROWS($H$3:H242)))),"")</f>
        <v/>
      </c>
      <c r="J242" t="str">
        <f t="array" ref="J242">IFERROR(IF(ROWS($H$3:H242)&gt;COUNTIF($C$3:$C$402,$L$3),"",INDEX($B$3:$B$402,SMALL(IF($C$3:$C$402=$L$3,ROW($C$3:$C$402)-ROW($C$3)+1),ROWS($H$3:H242)))),"")</f>
        <v/>
      </c>
    </row>
    <row r="243" spans="2:10" x14ac:dyDescent="0.6">
      <c r="B243" s="1" t="str">
        <f t="shared" si="8"/>
        <v>studient  241</v>
      </c>
      <c r="C243" s="1">
        <v>57</v>
      </c>
      <c r="F243" s="1" t="str">
        <f t="array" ref="F243">IFERROR(IF(ROWS($H$3:H243)&gt;COUNTIF($C$3:$C$402,$H$3),"",INDEX($B$3:$B$402,SMALL(IF($C$3:$C$402=$H$3,ROW($C$3:$C$402)-ROW($C$3)+1),ROWS($H$3:H243)))),"")</f>
        <v/>
      </c>
      <c r="J243" t="str">
        <f t="array" ref="J243">IFERROR(IF(ROWS($H$3:H243)&gt;COUNTIF($C$3:$C$402,$L$3),"",INDEX($B$3:$B$402,SMALL(IF($C$3:$C$402=$L$3,ROW($C$3:$C$402)-ROW($C$3)+1),ROWS($H$3:H243)))),"")</f>
        <v/>
      </c>
    </row>
    <row r="244" spans="2:10" x14ac:dyDescent="0.6">
      <c r="B244" s="1" t="str">
        <f t="shared" si="8"/>
        <v>studient  242</v>
      </c>
      <c r="C244" s="1">
        <v>46</v>
      </c>
      <c r="F244" s="1" t="str">
        <f t="array" ref="F244">IFERROR(IF(ROWS($H$3:H244)&gt;COUNTIF($C$3:$C$402,$H$3),"",INDEX($B$3:$B$402,SMALL(IF($C$3:$C$402=$H$3,ROW($C$3:$C$402)-ROW($C$3)+1),ROWS($H$3:H244)))),"")</f>
        <v/>
      </c>
      <c r="J244" t="str">
        <f t="array" ref="J244">IFERROR(IF(ROWS($H$3:H244)&gt;COUNTIF($C$3:$C$402,$L$3),"",INDEX($B$3:$B$402,SMALL(IF($C$3:$C$402=$L$3,ROW($C$3:$C$402)-ROW($C$3)+1),ROWS($H$3:H244)))),"")</f>
        <v/>
      </c>
    </row>
    <row r="245" spans="2:10" x14ac:dyDescent="0.6">
      <c r="B245" s="1" t="str">
        <f t="shared" si="8"/>
        <v>studient  243</v>
      </c>
      <c r="C245" s="1">
        <v>70</v>
      </c>
      <c r="F245" s="1" t="str">
        <f t="array" ref="F245">IFERROR(IF(ROWS($H$3:H245)&gt;COUNTIF($C$3:$C$402,$H$3),"",INDEX($B$3:$B$402,SMALL(IF($C$3:$C$402=$H$3,ROW($C$3:$C$402)-ROW($C$3)+1),ROWS($H$3:H245)))),"")</f>
        <v/>
      </c>
      <c r="J245" t="str">
        <f t="array" ref="J245">IFERROR(IF(ROWS($H$3:H245)&gt;COUNTIF($C$3:$C$402,$L$3),"",INDEX($B$3:$B$402,SMALL(IF($C$3:$C$402=$L$3,ROW($C$3:$C$402)-ROW($C$3)+1),ROWS($H$3:H245)))),"")</f>
        <v/>
      </c>
    </row>
    <row r="246" spans="2:10" x14ac:dyDescent="0.6">
      <c r="B246" s="1" t="str">
        <f t="shared" si="8"/>
        <v>studient  244</v>
      </c>
      <c r="C246" s="1">
        <v>64</v>
      </c>
      <c r="F246" s="1" t="str">
        <f t="array" ref="F246">IFERROR(IF(ROWS($H$3:H246)&gt;COUNTIF($C$3:$C$402,$H$3),"",INDEX($B$3:$B$402,SMALL(IF($C$3:$C$402=$H$3,ROW($C$3:$C$402)-ROW($C$3)+1),ROWS($H$3:H246)))),"")</f>
        <v/>
      </c>
      <c r="J246" t="str">
        <f t="array" ref="J246">IFERROR(IF(ROWS($H$3:H246)&gt;COUNTIF($C$3:$C$402,$L$3),"",INDEX($B$3:$B$402,SMALL(IF($C$3:$C$402=$L$3,ROW($C$3:$C$402)-ROW($C$3)+1),ROWS($H$3:H246)))),"")</f>
        <v/>
      </c>
    </row>
    <row r="247" spans="2:10" x14ac:dyDescent="0.6">
      <c r="B247" s="1" t="str">
        <f t="shared" si="8"/>
        <v>studient  245</v>
      </c>
      <c r="C247" s="1">
        <v>57</v>
      </c>
      <c r="F247" s="1" t="str">
        <f t="array" ref="F247">IFERROR(IF(ROWS($H$3:H247)&gt;COUNTIF($C$3:$C$402,$H$3),"",INDEX($B$3:$B$402,SMALL(IF($C$3:$C$402=$H$3,ROW($C$3:$C$402)-ROW($C$3)+1),ROWS($H$3:H247)))),"")</f>
        <v/>
      </c>
      <c r="J247" t="str">
        <f t="array" ref="J247">IFERROR(IF(ROWS($H$3:H247)&gt;COUNTIF($C$3:$C$402,$L$3),"",INDEX($B$3:$B$402,SMALL(IF($C$3:$C$402=$L$3,ROW($C$3:$C$402)-ROW($C$3)+1),ROWS($H$3:H247)))),"")</f>
        <v/>
      </c>
    </row>
    <row r="248" spans="2:10" x14ac:dyDescent="0.6">
      <c r="B248" s="1" t="str">
        <f t="shared" si="8"/>
        <v>studient  246</v>
      </c>
      <c r="C248" s="1">
        <v>88</v>
      </c>
      <c r="F248" s="1" t="str">
        <f t="array" ref="F248">IFERROR(IF(ROWS($H$3:H248)&gt;COUNTIF($C$3:$C$402,$H$3),"",INDEX($B$3:$B$402,SMALL(IF($C$3:$C$402=$H$3,ROW($C$3:$C$402)-ROW($C$3)+1),ROWS($H$3:H248)))),"")</f>
        <v/>
      </c>
      <c r="J248" t="str">
        <f t="array" ref="J248">IFERROR(IF(ROWS($H$3:H248)&gt;COUNTIF($C$3:$C$402,$L$3),"",INDEX($B$3:$B$402,SMALL(IF($C$3:$C$402=$L$3,ROW($C$3:$C$402)-ROW($C$3)+1),ROWS($H$3:H248)))),"")</f>
        <v/>
      </c>
    </row>
    <row r="249" spans="2:10" x14ac:dyDescent="0.6">
      <c r="B249" s="1" t="str">
        <f t="shared" si="8"/>
        <v>studient  247</v>
      </c>
      <c r="C249" s="1">
        <v>42</v>
      </c>
      <c r="F249" s="1" t="str">
        <f t="array" ref="F249">IFERROR(IF(ROWS($H$3:H249)&gt;COUNTIF($C$3:$C$402,$H$3),"",INDEX($B$3:$B$402,SMALL(IF($C$3:$C$402=$H$3,ROW($C$3:$C$402)-ROW($C$3)+1),ROWS($H$3:H249)))),"")</f>
        <v/>
      </c>
      <c r="J249" t="str">
        <f t="array" ref="J249">IFERROR(IF(ROWS($H$3:H249)&gt;COUNTIF($C$3:$C$402,$L$3),"",INDEX($B$3:$B$402,SMALL(IF($C$3:$C$402=$L$3,ROW($C$3:$C$402)-ROW($C$3)+1),ROWS($H$3:H249)))),"")</f>
        <v/>
      </c>
    </row>
    <row r="250" spans="2:10" x14ac:dyDescent="0.6">
      <c r="B250" s="1" t="str">
        <f t="shared" si="8"/>
        <v>studient  248</v>
      </c>
      <c r="C250" s="1">
        <v>51</v>
      </c>
      <c r="F250" s="1" t="str">
        <f t="array" ref="F250">IFERROR(IF(ROWS($H$3:H250)&gt;COUNTIF($C$3:$C$402,$H$3),"",INDEX($B$3:$B$402,SMALL(IF($C$3:$C$402=$H$3,ROW($C$3:$C$402)-ROW($C$3)+1),ROWS($H$3:H250)))),"")</f>
        <v/>
      </c>
      <c r="J250" t="str">
        <f t="array" ref="J250">IFERROR(IF(ROWS($H$3:H250)&gt;COUNTIF($C$3:$C$402,$L$3),"",INDEX($B$3:$B$402,SMALL(IF($C$3:$C$402=$L$3,ROW($C$3:$C$402)-ROW($C$3)+1),ROWS($H$3:H250)))),"")</f>
        <v/>
      </c>
    </row>
    <row r="251" spans="2:10" x14ac:dyDescent="0.6">
      <c r="B251" s="1" t="str">
        <f t="shared" si="8"/>
        <v>studient  249</v>
      </c>
      <c r="C251" s="1">
        <v>53</v>
      </c>
      <c r="F251" s="1" t="str">
        <f t="array" ref="F251">IFERROR(IF(ROWS($H$3:H251)&gt;COUNTIF($C$3:$C$402,$H$3),"",INDEX($B$3:$B$402,SMALL(IF($C$3:$C$402=$H$3,ROW($C$3:$C$402)-ROW($C$3)+1),ROWS($H$3:H251)))),"")</f>
        <v/>
      </c>
      <c r="J251" t="str">
        <f t="array" ref="J251">IFERROR(IF(ROWS($H$3:H251)&gt;COUNTIF($C$3:$C$402,$L$3),"",INDEX($B$3:$B$402,SMALL(IF($C$3:$C$402=$L$3,ROW($C$3:$C$402)-ROW($C$3)+1),ROWS($H$3:H251)))),"")</f>
        <v/>
      </c>
    </row>
    <row r="252" spans="2:10" x14ac:dyDescent="0.6">
      <c r="B252" s="1" t="str">
        <f t="shared" si="8"/>
        <v>studient  250</v>
      </c>
      <c r="C252" s="1">
        <v>88</v>
      </c>
      <c r="F252" s="1" t="str">
        <f t="array" ref="F252">IFERROR(IF(ROWS($H$3:H252)&gt;COUNTIF($C$3:$C$402,$H$3),"",INDEX($B$3:$B$402,SMALL(IF($C$3:$C$402=$H$3,ROW($C$3:$C$402)-ROW($C$3)+1),ROWS($H$3:H252)))),"")</f>
        <v/>
      </c>
      <c r="J252" t="str">
        <f t="array" ref="J252">IFERROR(IF(ROWS($H$3:H252)&gt;COUNTIF($C$3:$C$402,$L$3),"",INDEX($B$3:$B$402,SMALL(IF($C$3:$C$402=$L$3,ROW($C$3:$C$402)-ROW($C$3)+1),ROWS($H$3:H252)))),"")</f>
        <v/>
      </c>
    </row>
    <row r="253" spans="2:10" x14ac:dyDescent="0.6">
      <c r="B253" s="1" t="str">
        <f t="shared" si="8"/>
        <v>studient  251</v>
      </c>
      <c r="C253" s="1">
        <v>85</v>
      </c>
      <c r="F253" s="1" t="str">
        <f t="array" ref="F253">IFERROR(IF(ROWS($H$3:H253)&gt;COUNTIF($C$3:$C$402,$H$3),"",INDEX($B$3:$B$402,SMALL(IF($C$3:$C$402=$H$3,ROW($C$3:$C$402)-ROW($C$3)+1),ROWS($H$3:H253)))),"")</f>
        <v/>
      </c>
      <c r="J253" t="str">
        <f t="array" ref="J253">IFERROR(IF(ROWS($H$3:H253)&gt;COUNTIF($C$3:$C$402,$L$3),"",INDEX($B$3:$B$402,SMALL(IF($C$3:$C$402=$L$3,ROW($C$3:$C$402)-ROW($C$3)+1),ROWS($H$3:H253)))),"")</f>
        <v/>
      </c>
    </row>
    <row r="254" spans="2:10" x14ac:dyDescent="0.6">
      <c r="B254" s="1" t="str">
        <f t="shared" si="8"/>
        <v>studient  252</v>
      </c>
      <c r="C254" s="1">
        <v>48</v>
      </c>
      <c r="F254" s="1" t="str">
        <f t="array" ref="F254">IFERROR(IF(ROWS($H$3:H254)&gt;COUNTIF($C$3:$C$402,$H$3),"",INDEX($B$3:$B$402,SMALL(IF($C$3:$C$402=$H$3,ROW($C$3:$C$402)-ROW($C$3)+1),ROWS($H$3:H254)))),"")</f>
        <v/>
      </c>
      <c r="J254" t="str">
        <f t="array" ref="J254">IFERROR(IF(ROWS($H$3:H254)&gt;COUNTIF($C$3:$C$402,$L$3),"",INDEX($B$3:$B$402,SMALL(IF($C$3:$C$402=$L$3,ROW($C$3:$C$402)-ROW($C$3)+1),ROWS($H$3:H254)))),"")</f>
        <v/>
      </c>
    </row>
    <row r="255" spans="2:10" x14ac:dyDescent="0.6">
      <c r="B255" s="1" t="str">
        <f t="shared" si="8"/>
        <v>studient  253</v>
      </c>
      <c r="C255" s="1">
        <v>57</v>
      </c>
      <c r="F255" s="1" t="str">
        <f t="array" ref="F255">IFERROR(IF(ROWS($H$3:H255)&gt;COUNTIF($C$3:$C$402,$H$3),"",INDEX($B$3:$B$402,SMALL(IF($C$3:$C$402=$H$3,ROW($C$3:$C$402)-ROW($C$3)+1),ROWS($H$3:H255)))),"")</f>
        <v/>
      </c>
      <c r="J255" t="str">
        <f t="array" ref="J255">IFERROR(IF(ROWS($H$3:H255)&gt;COUNTIF($C$3:$C$402,$L$3),"",INDEX($B$3:$B$402,SMALL(IF($C$3:$C$402=$L$3,ROW($C$3:$C$402)-ROW($C$3)+1),ROWS($H$3:H255)))),"")</f>
        <v/>
      </c>
    </row>
    <row r="256" spans="2:10" x14ac:dyDescent="0.6">
      <c r="B256" s="1" t="str">
        <f t="shared" si="8"/>
        <v>studient  254</v>
      </c>
      <c r="C256" s="1">
        <v>96</v>
      </c>
      <c r="F256" s="1" t="str">
        <f t="array" ref="F256">IFERROR(IF(ROWS($H$3:H256)&gt;COUNTIF($C$3:$C$402,$H$3),"",INDEX($B$3:$B$402,SMALL(IF($C$3:$C$402=$H$3,ROW($C$3:$C$402)-ROW($C$3)+1),ROWS($H$3:H256)))),"")</f>
        <v/>
      </c>
      <c r="J256" t="str">
        <f t="array" ref="J256">IFERROR(IF(ROWS($H$3:H256)&gt;COUNTIF($C$3:$C$402,$L$3),"",INDEX($B$3:$B$402,SMALL(IF($C$3:$C$402=$L$3,ROW($C$3:$C$402)-ROW($C$3)+1),ROWS($H$3:H256)))),"")</f>
        <v/>
      </c>
    </row>
    <row r="257" spans="2:10" x14ac:dyDescent="0.6">
      <c r="B257" s="1" t="str">
        <f t="shared" si="8"/>
        <v>studient  255</v>
      </c>
      <c r="C257" s="1">
        <v>65</v>
      </c>
      <c r="F257" s="1" t="str">
        <f t="array" ref="F257">IFERROR(IF(ROWS($H$3:H257)&gt;COUNTIF($C$3:$C$402,$H$3),"",INDEX($B$3:$B$402,SMALL(IF($C$3:$C$402=$H$3,ROW($C$3:$C$402)-ROW($C$3)+1),ROWS($H$3:H257)))),"")</f>
        <v/>
      </c>
      <c r="J257" t="str">
        <f t="array" ref="J257">IFERROR(IF(ROWS($H$3:H257)&gt;COUNTIF($C$3:$C$402,$L$3),"",INDEX($B$3:$B$402,SMALL(IF($C$3:$C$402=$L$3,ROW($C$3:$C$402)-ROW($C$3)+1),ROWS($H$3:H257)))),"")</f>
        <v/>
      </c>
    </row>
    <row r="258" spans="2:10" x14ac:dyDescent="0.6">
      <c r="B258" s="1" t="str">
        <f t="shared" si="8"/>
        <v>studient  256</v>
      </c>
      <c r="C258" s="1">
        <v>44</v>
      </c>
      <c r="F258" s="1" t="str">
        <f t="array" ref="F258">IFERROR(IF(ROWS($H$3:H258)&gt;COUNTIF($C$3:$C$402,$H$3),"",INDEX($B$3:$B$402,SMALL(IF($C$3:$C$402=$H$3,ROW($C$3:$C$402)-ROW($C$3)+1),ROWS($H$3:H258)))),"")</f>
        <v/>
      </c>
      <c r="J258" t="str">
        <f t="array" ref="J258">IFERROR(IF(ROWS($H$3:H258)&gt;COUNTIF($C$3:$C$402,$L$3),"",INDEX($B$3:$B$402,SMALL(IF($C$3:$C$402=$L$3,ROW($C$3:$C$402)-ROW($C$3)+1),ROWS($H$3:H258)))),"")</f>
        <v/>
      </c>
    </row>
    <row r="259" spans="2:10" x14ac:dyDescent="0.6">
      <c r="B259" s="1" t="str">
        <f t="shared" si="8"/>
        <v>studient  257</v>
      </c>
      <c r="C259" s="1">
        <v>93</v>
      </c>
      <c r="F259" s="1" t="str">
        <f t="array" ref="F259">IFERROR(IF(ROWS($H$3:H259)&gt;COUNTIF($C$3:$C$402,$H$3),"",INDEX($B$3:$B$402,SMALL(IF($C$3:$C$402=$H$3,ROW($C$3:$C$402)-ROW($C$3)+1),ROWS($H$3:H259)))),"")</f>
        <v/>
      </c>
      <c r="J259" t="str">
        <f t="array" ref="J259">IFERROR(IF(ROWS($H$3:H259)&gt;COUNTIF($C$3:$C$402,$L$3),"",INDEX($B$3:$B$402,SMALL(IF($C$3:$C$402=$L$3,ROW($C$3:$C$402)-ROW($C$3)+1),ROWS($H$3:H259)))),"")</f>
        <v/>
      </c>
    </row>
    <row r="260" spans="2:10" x14ac:dyDescent="0.6">
      <c r="B260" s="1" t="str">
        <f t="shared" ref="B260:B323" si="9">"studient  "&amp;ROW()-2</f>
        <v>studient  258</v>
      </c>
      <c r="C260" s="1">
        <v>63</v>
      </c>
      <c r="F260" s="1" t="str">
        <f t="array" ref="F260">IFERROR(IF(ROWS($H$3:H260)&gt;COUNTIF($C$3:$C$402,$H$3),"",INDEX($B$3:$B$402,SMALL(IF($C$3:$C$402=$H$3,ROW($C$3:$C$402)-ROW($C$3)+1),ROWS($H$3:H260)))),"")</f>
        <v/>
      </c>
      <c r="J260" t="str">
        <f t="array" ref="J260">IFERROR(IF(ROWS($H$3:H260)&gt;COUNTIF($C$3:$C$402,$L$3),"",INDEX($B$3:$B$402,SMALL(IF($C$3:$C$402=$L$3,ROW($C$3:$C$402)-ROW($C$3)+1),ROWS($H$3:H260)))),"")</f>
        <v/>
      </c>
    </row>
    <row r="261" spans="2:10" x14ac:dyDescent="0.6">
      <c r="B261" s="1" t="str">
        <f t="shared" si="9"/>
        <v>studient  259</v>
      </c>
      <c r="C261" s="1">
        <v>72</v>
      </c>
      <c r="F261" s="1" t="str">
        <f t="array" ref="F261">IFERROR(IF(ROWS($H$3:H261)&gt;COUNTIF($C$3:$C$402,$H$3),"",INDEX($B$3:$B$402,SMALL(IF($C$3:$C$402=$H$3,ROW($C$3:$C$402)-ROW($C$3)+1),ROWS($H$3:H261)))),"")</f>
        <v/>
      </c>
      <c r="J261" t="str">
        <f t="array" ref="J261">IFERROR(IF(ROWS($H$3:H261)&gt;COUNTIF($C$3:$C$402,$L$3),"",INDEX($B$3:$B$402,SMALL(IF($C$3:$C$402=$L$3,ROW($C$3:$C$402)-ROW($C$3)+1),ROWS($H$3:H261)))),"")</f>
        <v/>
      </c>
    </row>
    <row r="262" spans="2:10" x14ac:dyDescent="0.6">
      <c r="B262" s="1" t="str">
        <f t="shared" si="9"/>
        <v>studient  260</v>
      </c>
      <c r="C262" s="1">
        <v>88</v>
      </c>
      <c r="F262" s="1" t="str">
        <f t="array" ref="F262">IFERROR(IF(ROWS($H$3:H262)&gt;COUNTIF($C$3:$C$402,$H$3),"",INDEX($B$3:$B$402,SMALL(IF($C$3:$C$402=$H$3,ROW($C$3:$C$402)-ROW($C$3)+1),ROWS($H$3:H262)))),"")</f>
        <v/>
      </c>
      <c r="J262" t="str">
        <f t="array" ref="J262">IFERROR(IF(ROWS($H$3:H262)&gt;COUNTIF($C$3:$C$402,$L$3),"",INDEX($B$3:$B$402,SMALL(IF($C$3:$C$402=$L$3,ROW($C$3:$C$402)-ROW($C$3)+1),ROWS($H$3:H262)))),"")</f>
        <v/>
      </c>
    </row>
    <row r="263" spans="2:10" x14ac:dyDescent="0.6">
      <c r="B263" s="1" t="str">
        <f t="shared" si="9"/>
        <v>studient  261</v>
      </c>
      <c r="C263" s="1">
        <v>97</v>
      </c>
      <c r="F263" s="1" t="str">
        <f t="array" ref="F263">IFERROR(IF(ROWS($H$3:H263)&gt;COUNTIF($C$3:$C$402,$H$3),"",INDEX($B$3:$B$402,SMALL(IF($C$3:$C$402=$H$3,ROW($C$3:$C$402)-ROW($C$3)+1),ROWS($H$3:H263)))),"")</f>
        <v/>
      </c>
      <c r="J263" t="str">
        <f t="array" ref="J263">IFERROR(IF(ROWS($H$3:H263)&gt;COUNTIF($C$3:$C$402,$L$3),"",INDEX($B$3:$B$402,SMALL(IF($C$3:$C$402=$L$3,ROW($C$3:$C$402)-ROW($C$3)+1),ROWS($H$3:H263)))),"")</f>
        <v/>
      </c>
    </row>
    <row r="264" spans="2:10" x14ac:dyDescent="0.6">
      <c r="B264" s="1" t="str">
        <f t="shared" si="9"/>
        <v>studient  262</v>
      </c>
      <c r="C264" s="1">
        <v>82</v>
      </c>
      <c r="F264" s="1" t="str">
        <f t="array" ref="F264">IFERROR(IF(ROWS($H$3:H264)&gt;COUNTIF($C$3:$C$402,$H$3),"",INDEX($B$3:$B$402,SMALL(IF($C$3:$C$402=$H$3,ROW($C$3:$C$402)-ROW($C$3)+1),ROWS($H$3:H264)))),"")</f>
        <v/>
      </c>
      <c r="J264" t="str">
        <f t="array" ref="J264">IFERROR(IF(ROWS($H$3:H264)&gt;COUNTIF($C$3:$C$402,$L$3),"",INDEX($B$3:$B$402,SMALL(IF($C$3:$C$402=$L$3,ROW($C$3:$C$402)-ROW($C$3)+1),ROWS($H$3:H264)))),"")</f>
        <v/>
      </c>
    </row>
    <row r="265" spans="2:10" x14ac:dyDescent="0.6">
      <c r="B265" s="1" t="str">
        <f t="shared" si="9"/>
        <v>studient  263</v>
      </c>
      <c r="C265" s="1">
        <v>76</v>
      </c>
      <c r="F265" s="1" t="str">
        <f t="array" ref="F265">IFERROR(IF(ROWS($H$3:H265)&gt;COUNTIF($C$3:$C$402,$H$3),"",INDEX($B$3:$B$402,SMALL(IF($C$3:$C$402=$H$3,ROW($C$3:$C$402)-ROW($C$3)+1),ROWS($H$3:H265)))),"")</f>
        <v/>
      </c>
      <c r="J265" t="str">
        <f t="array" ref="J265">IFERROR(IF(ROWS($H$3:H265)&gt;COUNTIF($C$3:$C$402,$L$3),"",INDEX($B$3:$B$402,SMALL(IF($C$3:$C$402=$L$3,ROW($C$3:$C$402)-ROW($C$3)+1),ROWS($H$3:H265)))),"")</f>
        <v/>
      </c>
    </row>
    <row r="266" spans="2:10" x14ac:dyDescent="0.6">
      <c r="B266" s="1" t="str">
        <f t="shared" si="9"/>
        <v>studient  264</v>
      </c>
      <c r="C266" s="1">
        <v>52</v>
      </c>
      <c r="F266" s="1" t="str">
        <f t="array" ref="F266">IFERROR(IF(ROWS($H$3:H266)&gt;COUNTIF($C$3:$C$402,$H$3),"",INDEX($B$3:$B$402,SMALL(IF($C$3:$C$402=$H$3,ROW($C$3:$C$402)-ROW($C$3)+1),ROWS($H$3:H266)))),"")</f>
        <v/>
      </c>
      <c r="J266" t="str">
        <f t="array" ref="J266">IFERROR(IF(ROWS($H$3:H266)&gt;COUNTIF($C$3:$C$402,$L$3),"",INDEX($B$3:$B$402,SMALL(IF($C$3:$C$402=$L$3,ROW($C$3:$C$402)-ROW($C$3)+1),ROWS($H$3:H266)))),"")</f>
        <v/>
      </c>
    </row>
    <row r="267" spans="2:10" x14ac:dyDescent="0.6">
      <c r="B267" s="1" t="str">
        <f t="shared" si="9"/>
        <v>studient  265</v>
      </c>
      <c r="C267" s="1">
        <v>51</v>
      </c>
      <c r="F267" s="1" t="str">
        <f t="array" ref="F267">IFERROR(IF(ROWS($H$3:H267)&gt;COUNTIF($C$3:$C$402,$H$3),"",INDEX($B$3:$B$402,SMALL(IF($C$3:$C$402=$H$3,ROW($C$3:$C$402)-ROW($C$3)+1),ROWS($H$3:H267)))),"")</f>
        <v/>
      </c>
      <c r="J267" t="str">
        <f t="array" ref="J267">IFERROR(IF(ROWS($H$3:H267)&gt;COUNTIF($C$3:$C$402,$L$3),"",INDEX($B$3:$B$402,SMALL(IF($C$3:$C$402=$L$3,ROW($C$3:$C$402)-ROW($C$3)+1),ROWS($H$3:H267)))),"")</f>
        <v/>
      </c>
    </row>
    <row r="268" spans="2:10" x14ac:dyDescent="0.6">
      <c r="B268" s="1" t="str">
        <f t="shared" si="9"/>
        <v>studient  266</v>
      </c>
      <c r="C268" s="1">
        <v>78</v>
      </c>
      <c r="F268" s="1" t="str">
        <f t="array" ref="F268">IFERROR(IF(ROWS($H$3:H268)&gt;COUNTIF($C$3:$C$402,$H$3),"",INDEX($B$3:$B$402,SMALL(IF($C$3:$C$402=$H$3,ROW($C$3:$C$402)-ROW($C$3)+1),ROWS($H$3:H268)))),"")</f>
        <v/>
      </c>
      <c r="J268" t="str">
        <f t="array" ref="J268">IFERROR(IF(ROWS($H$3:H268)&gt;COUNTIF($C$3:$C$402,$L$3),"",INDEX($B$3:$B$402,SMALL(IF($C$3:$C$402=$L$3,ROW($C$3:$C$402)-ROW($C$3)+1),ROWS($H$3:H268)))),"")</f>
        <v/>
      </c>
    </row>
    <row r="269" spans="2:10" x14ac:dyDescent="0.6">
      <c r="B269" s="1" t="str">
        <f t="shared" si="9"/>
        <v>studient  267</v>
      </c>
      <c r="C269" s="1">
        <v>73</v>
      </c>
      <c r="F269" s="1" t="str">
        <f t="array" ref="F269">IFERROR(IF(ROWS($H$3:H269)&gt;COUNTIF($C$3:$C$402,$H$3),"",INDEX($B$3:$B$402,SMALL(IF($C$3:$C$402=$H$3,ROW($C$3:$C$402)-ROW($C$3)+1),ROWS($H$3:H269)))),"")</f>
        <v/>
      </c>
      <c r="J269" t="str">
        <f t="array" ref="J269">IFERROR(IF(ROWS($H$3:H269)&gt;COUNTIF($C$3:$C$402,$L$3),"",INDEX($B$3:$B$402,SMALL(IF($C$3:$C$402=$L$3,ROW($C$3:$C$402)-ROW($C$3)+1),ROWS($H$3:H269)))),"")</f>
        <v/>
      </c>
    </row>
    <row r="270" spans="2:10" x14ac:dyDescent="0.6">
      <c r="B270" s="1" t="str">
        <f t="shared" si="9"/>
        <v>studient  268</v>
      </c>
      <c r="C270" s="1">
        <v>88</v>
      </c>
      <c r="F270" s="1" t="str">
        <f t="array" ref="F270">IFERROR(IF(ROWS($H$3:H270)&gt;COUNTIF($C$3:$C$402,$H$3),"",INDEX($B$3:$B$402,SMALL(IF($C$3:$C$402=$H$3,ROW($C$3:$C$402)-ROW($C$3)+1),ROWS($H$3:H270)))),"")</f>
        <v/>
      </c>
      <c r="J270" t="str">
        <f t="array" ref="J270">IFERROR(IF(ROWS($H$3:H270)&gt;COUNTIF($C$3:$C$402,$L$3),"",INDEX($B$3:$B$402,SMALL(IF($C$3:$C$402=$L$3,ROW($C$3:$C$402)-ROW($C$3)+1),ROWS($H$3:H270)))),"")</f>
        <v/>
      </c>
    </row>
    <row r="271" spans="2:10" x14ac:dyDescent="0.6">
      <c r="B271" s="1" t="str">
        <f t="shared" si="9"/>
        <v>studient  269</v>
      </c>
      <c r="C271" s="1">
        <v>43</v>
      </c>
      <c r="F271" s="1" t="str">
        <f t="array" ref="F271">IFERROR(IF(ROWS($H$3:H271)&gt;COUNTIF($C$3:$C$402,$H$3),"",INDEX($B$3:$B$402,SMALL(IF($C$3:$C$402=$H$3,ROW($C$3:$C$402)-ROW($C$3)+1),ROWS($H$3:H271)))),"")</f>
        <v/>
      </c>
      <c r="J271" t="str">
        <f t="array" ref="J271">IFERROR(IF(ROWS($H$3:H271)&gt;COUNTIF($C$3:$C$402,$L$3),"",INDEX($B$3:$B$402,SMALL(IF($C$3:$C$402=$L$3,ROW($C$3:$C$402)-ROW($C$3)+1),ROWS($H$3:H271)))),"")</f>
        <v/>
      </c>
    </row>
    <row r="272" spans="2:10" x14ac:dyDescent="0.6">
      <c r="B272" s="1" t="str">
        <f t="shared" si="9"/>
        <v>studient  270</v>
      </c>
      <c r="C272" s="1">
        <v>41</v>
      </c>
      <c r="F272" s="1" t="str">
        <f t="array" ref="F272">IFERROR(IF(ROWS($H$3:H272)&gt;COUNTIF($C$3:$C$402,$H$3),"",INDEX($B$3:$B$402,SMALL(IF($C$3:$C$402=$H$3,ROW($C$3:$C$402)-ROW($C$3)+1),ROWS($H$3:H272)))),"")</f>
        <v/>
      </c>
      <c r="J272" t="str">
        <f t="array" ref="J272">IFERROR(IF(ROWS($H$3:H272)&gt;COUNTIF($C$3:$C$402,$L$3),"",INDEX($B$3:$B$402,SMALL(IF($C$3:$C$402=$L$3,ROW($C$3:$C$402)-ROW($C$3)+1),ROWS($H$3:H272)))),"")</f>
        <v/>
      </c>
    </row>
    <row r="273" spans="2:10" x14ac:dyDescent="0.6">
      <c r="B273" s="1" t="str">
        <f t="shared" si="9"/>
        <v>studient  271</v>
      </c>
      <c r="C273" s="1">
        <v>72</v>
      </c>
      <c r="F273" s="1" t="str">
        <f t="array" ref="F273">IFERROR(IF(ROWS($H$3:H273)&gt;COUNTIF($C$3:$C$402,$H$3),"",INDEX($B$3:$B$402,SMALL(IF($C$3:$C$402=$H$3,ROW($C$3:$C$402)-ROW($C$3)+1),ROWS($H$3:H273)))),"")</f>
        <v/>
      </c>
      <c r="J273" t="str">
        <f t="array" ref="J273">IFERROR(IF(ROWS($H$3:H273)&gt;COUNTIF($C$3:$C$402,$L$3),"",INDEX($B$3:$B$402,SMALL(IF($C$3:$C$402=$L$3,ROW($C$3:$C$402)-ROW($C$3)+1),ROWS($H$3:H273)))),"")</f>
        <v/>
      </c>
    </row>
    <row r="274" spans="2:10" x14ac:dyDescent="0.6">
      <c r="B274" s="1" t="str">
        <f t="shared" si="9"/>
        <v>studient  272</v>
      </c>
      <c r="C274" s="1">
        <v>53</v>
      </c>
      <c r="F274" s="1" t="str">
        <f t="array" ref="F274">IFERROR(IF(ROWS($H$3:H274)&gt;COUNTIF($C$3:$C$402,$H$3),"",INDEX($B$3:$B$402,SMALL(IF($C$3:$C$402=$H$3,ROW($C$3:$C$402)-ROW($C$3)+1),ROWS($H$3:H274)))),"")</f>
        <v/>
      </c>
      <c r="J274" t="str">
        <f t="array" ref="J274">IFERROR(IF(ROWS($H$3:H274)&gt;COUNTIF($C$3:$C$402,$L$3),"",INDEX($B$3:$B$402,SMALL(IF($C$3:$C$402=$L$3,ROW($C$3:$C$402)-ROW($C$3)+1),ROWS($H$3:H274)))),"")</f>
        <v/>
      </c>
    </row>
    <row r="275" spans="2:10" x14ac:dyDescent="0.6">
      <c r="B275" s="1" t="str">
        <f t="shared" si="9"/>
        <v>studient  273</v>
      </c>
      <c r="C275" s="1">
        <v>72</v>
      </c>
      <c r="F275" s="1" t="str">
        <f t="array" ref="F275">IFERROR(IF(ROWS($H$3:H275)&gt;COUNTIF($C$3:$C$402,$H$3),"",INDEX($B$3:$B$402,SMALL(IF($C$3:$C$402=$H$3,ROW($C$3:$C$402)-ROW($C$3)+1),ROWS($H$3:H275)))),"")</f>
        <v/>
      </c>
      <c r="J275" t="str">
        <f t="array" ref="J275">IFERROR(IF(ROWS($H$3:H275)&gt;COUNTIF($C$3:$C$402,$L$3),"",INDEX($B$3:$B$402,SMALL(IF($C$3:$C$402=$L$3,ROW($C$3:$C$402)-ROW($C$3)+1),ROWS($H$3:H275)))),"")</f>
        <v/>
      </c>
    </row>
    <row r="276" spans="2:10" x14ac:dyDescent="0.6">
      <c r="B276" s="1" t="str">
        <f t="shared" si="9"/>
        <v>studient  274</v>
      </c>
      <c r="C276" s="1">
        <v>60</v>
      </c>
      <c r="F276" s="1" t="str">
        <f t="array" ref="F276">IFERROR(IF(ROWS($H$3:H276)&gt;COUNTIF($C$3:$C$402,$H$3),"",INDEX($B$3:$B$402,SMALL(IF($C$3:$C$402=$H$3,ROW($C$3:$C$402)-ROW($C$3)+1),ROWS($H$3:H276)))),"")</f>
        <v/>
      </c>
      <c r="J276" t="str">
        <f t="array" ref="J276">IFERROR(IF(ROWS($H$3:H276)&gt;COUNTIF($C$3:$C$402,$L$3),"",INDEX($B$3:$B$402,SMALL(IF($C$3:$C$402=$L$3,ROW($C$3:$C$402)-ROW($C$3)+1),ROWS($H$3:H276)))),"")</f>
        <v/>
      </c>
    </row>
    <row r="277" spans="2:10" x14ac:dyDescent="0.6">
      <c r="B277" s="1" t="str">
        <f t="shared" si="9"/>
        <v>studient  275</v>
      </c>
      <c r="C277" s="1">
        <v>42</v>
      </c>
      <c r="F277" s="1" t="str">
        <f t="array" ref="F277">IFERROR(IF(ROWS($H$3:H277)&gt;COUNTIF($C$3:$C$402,$H$3),"",INDEX($B$3:$B$402,SMALL(IF($C$3:$C$402=$H$3,ROW($C$3:$C$402)-ROW($C$3)+1),ROWS($H$3:H277)))),"")</f>
        <v/>
      </c>
      <c r="J277" t="str">
        <f t="array" ref="J277">IFERROR(IF(ROWS($H$3:H277)&gt;COUNTIF($C$3:$C$402,$L$3),"",INDEX($B$3:$B$402,SMALL(IF($C$3:$C$402=$L$3,ROW($C$3:$C$402)-ROW($C$3)+1),ROWS($H$3:H277)))),"")</f>
        <v/>
      </c>
    </row>
    <row r="278" spans="2:10" x14ac:dyDescent="0.6">
      <c r="B278" s="1" t="str">
        <f t="shared" si="9"/>
        <v>studient  276</v>
      </c>
      <c r="C278" s="1">
        <v>52</v>
      </c>
      <c r="F278" s="1" t="str">
        <f t="array" ref="F278">IFERROR(IF(ROWS($H$3:H278)&gt;COUNTIF($C$3:$C$402,$H$3),"",INDEX($B$3:$B$402,SMALL(IF($C$3:$C$402=$H$3,ROW($C$3:$C$402)-ROW($C$3)+1),ROWS($H$3:H278)))),"")</f>
        <v/>
      </c>
      <c r="J278" t="str">
        <f t="array" ref="J278">IFERROR(IF(ROWS($H$3:H278)&gt;COUNTIF($C$3:$C$402,$L$3),"",INDEX($B$3:$B$402,SMALL(IF($C$3:$C$402=$L$3,ROW($C$3:$C$402)-ROW($C$3)+1),ROWS($H$3:H278)))),"")</f>
        <v/>
      </c>
    </row>
    <row r="279" spans="2:10" x14ac:dyDescent="0.6">
      <c r="B279" s="1" t="str">
        <f t="shared" si="9"/>
        <v>studient  277</v>
      </c>
      <c r="C279" s="1">
        <v>49</v>
      </c>
      <c r="F279" s="1" t="str">
        <f t="array" ref="F279">IFERROR(IF(ROWS($H$3:H279)&gt;COUNTIF($C$3:$C$402,$H$3),"",INDEX($B$3:$B$402,SMALL(IF($C$3:$C$402=$H$3,ROW($C$3:$C$402)-ROW($C$3)+1),ROWS($H$3:H279)))),"")</f>
        <v/>
      </c>
      <c r="J279" t="str">
        <f t="array" ref="J279">IFERROR(IF(ROWS($H$3:H279)&gt;COUNTIF($C$3:$C$402,$L$3),"",INDEX($B$3:$B$402,SMALL(IF($C$3:$C$402=$L$3,ROW($C$3:$C$402)-ROW($C$3)+1),ROWS($H$3:H279)))),"")</f>
        <v/>
      </c>
    </row>
    <row r="280" spans="2:10" x14ac:dyDescent="0.6">
      <c r="B280" s="1" t="str">
        <f t="shared" si="9"/>
        <v>studient  278</v>
      </c>
      <c r="C280" s="1">
        <v>63</v>
      </c>
      <c r="F280" s="1" t="str">
        <f t="array" ref="F280">IFERROR(IF(ROWS($H$3:H280)&gt;COUNTIF($C$3:$C$402,$H$3),"",INDEX($B$3:$B$402,SMALL(IF($C$3:$C$402=$H$3,ROW($C$3:$C$402)-ROW($C$3)+1),ROWS($H$3:H280)))),"")</f>
        <v/>
      </c>
      <c r="J280" t="str">
        <f t="array" ref="J280">IFERROR(IF(ROWS($H$3:H280)&gt;COUNTIF($C$3:$C$402,$L$3),"",INDEX($B$3:$B$402,SMALL(IF($C$3:$C$402=$L$3,ROW($C$3:$C$402)-ROW($C$3)+1),ROWS($H$3:H280)))),"")</f>
        <v/>
      </c>
    </row>
    <row r="281" spans="2:10" x14ac:dyDescent="0.6">
      <c r="B281" s="1" t="str">
        <f t="shared" si="9"/>
        <v>studient  279</v>
      </c>
      <c r="C281" s="1">
        <v>65</v>
      </c>
      <c r="F281" s="1" t="str">
        <f t="array" ref="F281">IFERROR(IF(ROWS($H$3:H281)&gt;COUNTIF($C$3:$C$402,$H$3),"",INDEX($B$3:$B$402,SMALL(IF($C$3:$C$402=$H$3,ROW($C$3:$C$402)-ROW($C$3)+1),ROWS($H$3:H281)))),"")</f>
        <v/>
      </c>
      <c r="J281" t="str">
        <f t="array" ref="J281">IFERROR(IF(ROWS($H$3:H281)&gt;COUNTIF($C$3:$C$402,$L$3),"",INDEX($B$3:$B$402,SMALL(IF($C$3:$C$402=$L$3,ROW($C$3:$C$402)-ROW($C$3)+1),ROWS($H$3:H281)))),"")</f>
        <v/>
      </c>
    </row>
    <row r="282" spans="2:10" x14ac:dyDescent="0.6">
      <c r="B282" s="1" t="str">
        <f t="shared" si="9"/>
        <v>studient  280</v>
      </c>
      <c r="C282" s="1">
        <v>46</v>
      </c>
      <c r="F282" s="1" t="str">
        <f t="array" ref="F282">IFERROR(IF(ROWS($H$3:H282)&gt;COUNTIF($C$3:$C$402,$H$3),"",INDEX($B$3:$B$402,SMALL(IF($C$3:$C$402=$H$3,ROW($C$3:$C$402)-ROW($C$3)+1),ROWS($H$3:H282)))),"")</f>
        <v/>
      </c>
      <c r="J282" t="str">
        <f t="array" ref="J282">IFERROR(IF(ROWS($H$3:H282)&gt;COUNTIF($C$3:$C$402,$L$3),"",INDEX($B$3:$B$402,SMALL(IF($C$3:$C$402=$L$3,ROW($C$3:$C$402)-ROW($C$3)+1),ROWS($H$3:H282)))),"")</f>
        <v/>
      </c>
    </row>
    <row r="283" spans="2:10" x14ac:dyDescent="0.6">
      <c r="B283" s="1" t="str">
        <f t="shared" si="9"/>
        <v>studient  281</v>
      </c>
      <c r="C283" s="1">
        <v>78</v>
      </c>
      <c r="F283" s="1" t="str">
        <f t="array" ref="F283">IFERROR(IF(ROWS($H$3:H283)&gt;COUNTIF($C$3:$C$402,$H$3),"",INDEX($B$3:$B$402,SMALL(IF($C$3:$C$402=$H$3,ROW($C$3:$C$402)-ROW($C$3)+1),ROWS($H$3:H283)))),"")</f>
        <v/>
      </c>
      <c r="J283" t="str">
        <f t="array" ref="J283">IFERROR(IF(ROWS($H$3:H283)&gt;COUNTIF($C$3:$C$402,$L$3),"",INDEX($B$3:$B$402,SMALL(IF($C$3:$C$402=$L$3,ROW($C$3:$C$402)-ROW($C$3)+1),ROWS($H$3:H283)))),"")</f>
        <v/>
      </c>
    </row>
    <row r="284" spans="2:10" x14ac:dyDescent="0.6">
      <c r="B284" s="1" t="str">
        <f t="shared" si="9"/>
        <v>studient  282</v>
      </c>
      <c r="C284" s="1">
        <v>80</v>
      </c>
      <c r="F284" s="1" t="str">
        <f t="array" ref="F284">IFERROR(IF(ROWS($H$3:H284)&gt;COUNTIF($C$3:$C$402,$H$3),"",INDEX($B$3:$B$402,SMALL(IF($C$3:$C$402=$H$3,ROW($C$3:$C$402)-ROW($C$3)+1),ROWS($H$3:H284)))),"")</f>
        <v/>
      </c>
      <c r="J284" t="str">
        <f t="array" ref="J284">IFERROR(IF(ROWS($H$3:H284)&gt;COUNTIF($C$3:$C$402,$L$3),"",INDEX($B$3:$B$402,SMALL(IF($C$3:$C$402=$L$3,ROW($C$3:$C$402)-ROW($C$3)+1),ROWS($H$3:H284)))),"")</f>
        <v/>
      </c>
    </row>
    <row r="285" spans="2:10" x14ac:dyDescent="0.6">
      <c r="B285" s="1" t="str">
        <f t="shared" si="9"/>
        <v>studient  283</v>
      </c>
      <c r="C285" s="1">
        <v>68</v>
      </c>
      <c r="F285" s="1" t="str">
        <f t="array" ref="F285">IFERROR(IF(ROWS($H$3:H285)&gt;COUNTIF($C$3:$C$402,$H$3),"",INDEX($B$3:$B$402,SMALL(IF($C$3:$C$402=$H$3,ROW($C$3:$C$402)-ROW($C$3)+1),ROWS($H$3:H285)))),"")</f>
        <v/>
      </c>
      <c r="J285" t="str">
        <f t="array" ref="J285">IFERROR(IF(ROWS($H$3:H285)&gt;COUNTIF($C$3:$C$402,$L$3),"",INDEX($B$3:$B$402,SMALL(IF($C$3:$C$402=$L$3,ROW($C$3:$C$402)-ROW($C$3)+1),ROWS($H$3:H285)))),"")</f>
        <v/>
      </c>
    </row>
    <row r="286" spans="2:10" x14ac:dyDescent="0.6">
      <c r="B286" s="1" t="str">
        <f t="shared" si="9"/>
        <v>studient  284</v>
      </c>
      <c r="C286" s="1">
        <v>94</v>
      </c>
      <c r="F286" s="1" t="str">
        <f t="array" ref="F286">IFERROR(IF(ROWS($H$3:H286)&gt;COUNTIF($C$3:$C$402,$H$3),"",INDEX($B$3:$B$402,SMALL(IF($C$3:$C$402=$H$3,ROW($C$3:$C$402)-ROW($C$3)+1),ROWS($H$3:H286)))),"")</f>
        <v/>
      </c>
      <c r="J286" t="str">
        <f t="array" ref="J286">IFERROR(IF(ROWS($H$3:H286)&gt;COUNTIF($C$3:$C$402,$L$3),"",INDEX($B$3:$B$402,SMALL(IF($C$3:$C$402=$L$3,ROW($C$3:$C$402)-ROW($C$3)+1),ROWS($H$3:H286)))),"")</f>
        <v/>
      </c>
    </row>
    <row r="287" spans="2:10" x14ac:dyDescent="0.6">
      <c r="B287" s="1" t="str">
        <f t="shared" si="9"/>
        <v>studient  285</v>
      </c>
      <c r="C287" s="1">
        <v>96</v>
      </c>
      <c r="F287" s="1" t="str">
        <f t="array" ref="F287">IFERROR(IF(ROWS($H$3:H287)&gt;COUNTIF($C$3:$C$402,$H$3),"",INDEX($B$3:$B$402,SMALL(IF($C$3:$C$402=$H$3,ROW($C$3:$C$402)-ROW($C$3)+1),ROWS($H$3:H287)))),"")</f>
        <v/>
      </c>
      <c r="J287" t="str">
        <f t="array" ref="J287">IFERROR(IF(ROWS($H$3:H287)&gt;COUNTIF($C$3:$C$402,$L$3),"",INDEX($B$3:$B$402,SMALL(IF($C$3:$C$402=$L$3,ROW($C$3:$C$402)-ROW($C$3)+1),ROWS($H$3:H287)))),"")</f>
        <v/>
      </c>
    </row>
    <row r="288" spans="2:10" x14ac:dyDescent="0.6">
      <c r="B288" s="1" t="str">
        <f t="shared" si="9"/>
        <v>studient  286</v>
      </c>
      <c r="C288" s="1">
        <v>60</v>
      </c>
      <c r="F288" s="1" t="str">
        <f t="array" ref="F288">IFERROR(IF(ROWS($H$3:H288)&gt;COUNTIF($C$3:$C$402,$H$3),"",INDEX($B$3:$B$402,SMALL(IF($C$3:$C$402=$H$3,ROW($C$3:$C$402)-ROW($C$3)+1),ROWS($H$3:H288)))),"")</f>
        <v/>
      </c>
      <c r="J288" t="str">
        <f t="array" ref="J288">IFERROR(IF(ROWS($H$3:H288)&gt;COUNTIF($C$3:$C$402,$L$3),"",INDEX($B$3:$B$402,SMALL(IF($C$3:$C$402=$L$3,ROW($C$3:$C$402)-ROW($C$3)+1),ROWS($H$3:H288)))),"")</f>
        <v/>
      </c>
    </row>
    <row r="289" spans="2:10" x14ac:dyDescent="0.6">
      <c r="B289" s="1" t="str">
        <f t="shared" si="9"/>
        <v>studient  287</v>
      </c>
      <c r="C289" s="1">
        <v>74</v>
      </c>
      <c r="F289" s="1" t="str">
        <f t="array" ref="F289">IFERROR(IF(ROWS($H$3:H289)&gt;COUNTIF($C$3:$C$402,$H$3),"",INDEX($B$3:$B$402,SMALL(IF($C$3:$C$402=$H$3,ROW($C$3:$C$402)-ROW($C$3)+1),ROWS($H$3:H289)))),"")</f>
        <v/>
      </c>
      <c r="J289" t="str">
        <f t="array" ref="J289">IFERROR(IF(ROWS($H$3:H289)&gt;COUNTIF($C$3:$C$402,$L$3),"",INDEX($B$3:$B$402,SMALL(IF($C$3:$C$402=$L$3,ROW($C$3:$C$402)-ROW($C$3)+1),ROWS($H$3:H289)))),"")</f>
        <v/>
      </c>
    </row>
    <row r="290" spans="2:10" x14ac:dyDescent="0.6">
      <c r="B290" s="1" t="str">
        <f t="shared" si="9"/>
        <v>studient  288</v>
      </c>
      <c r="C290" s="1">
        <v>95</v>
      </c>
      <c r="F290" s="1" t="str">
        <f t="array" ref="F290">IFERROR(IF(ROWS($H$3:H290)&gt;COUNTIF($C$3:$C$402,$H$3),"",INDEX($B$3:$B$402,SMALL(IF($C$3:$C$402=$H$3,ROW($C$3:$C$402)-ROW($C$3)+1),ROWS($H$3:H290)))),"")</f>
        <v/>
      </c>
      <c r="J290" t="str">
        <f t="array" ref="J290">IFERROR(IF(ROWS($H$3:H290)&gt;COUNTIF($C$3:$C$402,$L$3),"",INDEX($B$3:$B$402,SMALL(IF($C$3:$C$402=$L$3,ROW($C$3:$C$402)-ROW($C$3)+1),ROWS($H$3:H290)))),"")</f>
        <v/>
      </c>
    </row>
    <row r="291" spans="2:10" x14ac:dyDescent="0.6">
      <c r="B291" s="1" t="str">
        <f t="shared" si="9"/>
        <v>studient  289</v>
      </c>
      <c r="C291" s="1">
        <v>46</v>
      </c>
      <c r="F291" s="1" t="str">
        <f t="array" ref="F291">IFERROR(IF(ROWS($H$3:H291)&gt;COUNTIF($C$3:$C$402,$H$3),"",INDEX($B$3:$B$402,SMALL(IF($C$3:$C$402=$H$3,ROW($C$3:$C$402)-ROW($C$3)+1),ROWS($H$3:H291)))),"")</f>
        <v/>
      </c>
      <c r="J291" t="str">
        <f t="array" ref="J291">IFERROR(IF(ROWS($H$3:H291)&gt;COUNTIF($C$3:$C$402,$L$3),"",INDEX($B$3:$B$402,SMALL(IF($C$3:$C$402=$L$3,ROW($C$3:$C$402)-ROW($C$3)+1),ROWS($H$3:H291)))),"")</f>
        <v/>
      </c>
    </row>
    <row r="292" spans="2:10" x14ac:dyDescent="0.6">
      <c r="B292" s="1" t="str">
        <f t="shared" si="9"/>
        <v>studient  290</v>
      </c>
      <c r="C292" s="1">
        <v>90</v>
      </c>
      <c r="F292" s="1" t="str">
        <f t="array" ref="F292">IFERROR(IF(ROWS($H$3:H292)&gt;COUNTIF($C$3:$C$402,$H$3),"",INDEX($B$3:$B$402,SMALL(IF($C$3:$C$402=$H$3,ROW($C$3:$C$402)-ROW($C$3)+1),ROWS($H$3:H292)))),"")</f>
        <v/>
      </c>
      <c r="J292" t="str">
        <f t="array" ref="J292">IFERROR(IF(ROWS($H$3:H292)&gt;COUNTIF($C$3:$C$402,$L$3),"",INDEX($B$3:$B$402,SMALL(IF($C$3:$C$402=$L$3,ROW($C$3:$C$402)-ROW($C$3)+1),ROWS($H$3:H292)))),"")</f>
        <v/>
      </c>
    </row>
    <row r="293" spans="2:10" x14ac:dyDescent="0.6">
      <c r="B293" s="1" t="str">
        <f t="shared" si="9"/>
        <v>studient  291</v>
      </c>
      <c r="C293" s="1">
        <v>52</v>
      </c>
      <c r="F293" s="1" t="str">
        <f t="array" ref="F293">IFERROR(IF(ROWS($H$3:H293)&gt;COUNTIF($C$3:$C$402,$H$3),"",INDEX($B$3:$B$402,SMALL(IF($C$3:$C$402=$H$3,ROW($C$3:$C$402)-ROW($C$3)+1),ROWS($H$3:H293)))),"")</f>
        <v/>
      </c>
      <c r="J293" t="str">
        <f t="array" ref="J293">IFERROR(IF(ROWS($H$3:H293)&gt;COUNTIF($C$3:$C$402,$L$3),"",INDEX($B$3:$B$402,SMALL(IF($C$3:$C$402=$L$3,ROW($C$3:$C$402)-ROW($C$3)+1),ROWS($H$3:H293)))),"")</f>
        <v/>
      </c>
    </row>
    <row r="294" spans="2:10" x14ac:dyDescent="0.6">
      <c r="B294" s="1" t="str">
        <f t="shared" si="9"/>
        <v>studient  292</v>
      </c>
      <c r="C294" s="1">
        <v>71</v>
      </c>
      <c r="F294" s="1" t="str">
        <f t="array" ref="F294">IFERROR(IF(ROWS($H$3:H294)&gt;COUNTIF($C$3:$C$402,$H$3),"",INDEX($B$3:$B$402,SMALL(IF($C$3:$C$402=$H$3,ROW($C$3:$C$402)-ROW($C$3)+1),ROWS($H$3:H294)))),"")</f>
        <v/>
      </c>
      <c r="J294" t="str">
        <f t="array" ref="J294">IFERROR(IF(ROWS($H$3:H294)&gt;COUNTIF($C$3:$C$402,$L$3),"",INDEX($B$3:$B$402,SMALL(IF($C$3:$C$402=$L$3,ROW($C$3:$C$402)-ROW($C$3)+1),ROWS($H$3:H294)))),"")</f>
        <v/>
      </c>
    </row>
    <row r="295" spans="2:10" x14ac:dyDescent="0.6">
      <c r="B295" s="1" t="str">
        <f t="shared" si="9"/>
        <v>studient  293</v>
      </c>
      <c r="C295" s="1">
        <v>88</v>
      </c>
      <c r="F295" s="1" t="str">
        <f t="array" ref="F295">IFERROR(IF(ROWS($H$3:H295)&gt;COUNTIF($C$3:$C$402,$H$3),"",INDEX($B$3:$B$402,SMALL(IF($C$3:$C$402=$H$3,ROW($C$3:$C$402)-ROW($C$3)+1),ROWS($H$3:H295)))),"")</f>
        <v/>
      </c>
      <c r="J295" t="str">
        <f t="array" ref="J295">IFERROR(IF(ROWS($H$3:H295)&gt;COUNTIF($C$3:$C$402,$L$3),"",INDEX($B$3:$B$402,SMALL(IF($C$3:$C$402=$L$3,ROW($C$3:$C$402)-ROW($C$3)+1),ROWS($H$3:H295)))),"")</f>
        <v/>
      </c>
    </row>
    <row r="296" spans="2:10" x14ac:dyDescent="0.6">
      <c r="B296" s="1" t="str">
        <f t="shared" si="9"/>
        <v>studient  294</v>
      </c>
      <c r="C296" s="1">
        <v>55</v>
      </c>
      <c r="F296" s="1" t="str">
        <f t="array" ref="F296">IFERROR(IF(ROWS($H$3:H296)&gt;COUNTIF($C$3:$C$402,$H$3),"",INDEX($B$3:$B$402,SMALL(IF($C$3:$C$402=$H$3,ROW($C$3:$C$402)-ROW($C$3)+1),ROWS($H$3:H296)))),"")</f>
        <v/>
      </c>
      <c r="J296" t="str">
        <f t="array" ref="J296">IFERROR(IF(ROWS($H$3:H296)&gt;COUNTIF($C$3:$C$402,$L$3),"",INDEX($B$3:$B$402,SMALL(IF($C$3:$C$402=$L$3,ROW($C$3:$C$402)-ROW($C$3)+1),ROWS($H$3:H296)))),"")</f>
        <v/>
      </c>
    </row>
    <row r="297" spans="2:10" x14ac:dyDescent="0.6">
      <c r="B297" s="1" t="str">
        <f t="shared" si="9"/>
        <v>studient  295</v>
      </c>
      <c r="C297" s="1">
        <v>86</v>
      </c>
      <c r="F297" s="1" t="str">
        <f t="array" ref="F297">IFERROR(IF(ROWS($H$3:H297)&gt;COUNTIF($C$3:$C$402,$H$3),"",INDEX($B$3:$B$402,SMALL(IF($C$3:$C$402=$H$3,ROW($C$3:$C$402)-ROW($C$3)+1),ROWS($H$3:H297)))),"")</f>
        <v/>
      </c>
      <c r="J297" t="str">
        <f t="array" ref="J297">IFERROR(IF(ROWS($H$3:H297)&gt;COUNTIF($C$3:$C$402,$L$3),"",INDEX($B$3:$B$402,SMALL(IF($C$3:$C$402=$L$3,ROW($C$3:$C$402)-ROW($C$3)+1),ROWS($H$3:H297)))),"")</f>
        <v/>
      </c>
    </row>
    <row r="298" spans="2:10" x14ac:dyDescent="0.6">
      <c r="B298" s="1" t="str">
        <f t="shared" si="9"/>
        <v>studient  296</v>
      </c>
      <c r="C298" s="1">
        <v>70</v>
      </c>
      <c r="F298" s="1" t="str">
        <f t="array" ref="F298">IFERROR(IF(ROWS($H$3:H298)&gt;COUNTIF($C$3:$C$402,$H$3),"",INDEX($B$3:$B$402,SMALL(IF($C$3:$C$402=$H$3,ROW($C$3:$C$402)-ROW($C$3)+1),ROWS($H$3:H298)))),"")</f>
        <v/>
      </c>
      <c r="J298" t="str">
        <f t="array" ref="J298">IFERROR(IF(ROWS($H$3:H298)&gt;COUNTIF($C$3:$C$402,$L$3),"",INDEX($B$3:$B$402,SMALL(IF($C$3:$C$402=$L$3,ROW($C$3:$C$402)-ROW($C$3)+1),ROWS($H$3:H298)))),"")</f>
        <v/>
      </c>
    </row>
    <row r="299" spans="2:10" x14ac:dyDescent="0.6">
      <c r="B299" s="1" t="str">
        <f t="shared" si="9"/>
        <v>studient  297</v>
      </c>
      <c r="C299" s="1">
        <v>71</v>
      </c>
      <c r="F299" s="1" t="str">
        <f t="array" ref="F299">IFERROR(IF(ROWS($H$3:H299)&gt;COUNTIF($C$3:$C$402,$H$3),"",INDEX($B$3:$B$402,SMALL(IF($C$3:$C$402=$H$3,ROW($C$3:$C$402)-ROW($C$3)+1),ROWS($H$3:H299)))),"")</f>
        <v/>
      </c>
      <c r="J299" t="str">
        <f t="array" ref="J299">IFERROR(IF(ROWS($H$3:H299)&gt;COUNTIF($C$3:$C$402,$L$3),"",INDEX($B$3:$B$402,SMALL(IF($C$3:$C$402=$L$3,ROW($C$3:$C$402)-ROW($C$3)+1),ROWS($H$3:H299)))),"")</f>
        <v/>
      </c>
    </row>
    <row r="300" spans="2:10" x14ac:dyDescent="0.6">
      <c r="B300" s="1" t="str">
        <f t="shared" si="9"/>
        <v>studient  298</v>
      </c>
      <c r="C300" s="1">
        <v>61</v>
      </c>
      <c r="F300" s="1" t="str">
        <f t="array" ref="F300">IFERROR(IF(ROWS($H$3:H300)&gt;COUNTIF($C$3:$C$402,$H$3),"",INDEX($B$3:$B$402,SMALL(IF($C$3:$C$402=$H$3,ROW($C$3:$C$402)-ROW($C$3)+1),ROWS($H$3:H300)))),"")</f>
        <v/>
      </c>
      <c r="J300" t="str">
        <f t="array" ref="J300">IFERROR(IF(ROWS($H$3:H300)&gt;COUNTIF($C$3:$C$402,$L$3),"",INDEX($B$3:$B$402,SMALL(IF($C$3:$C$402=$L$3,ROW($C$3:$C$402)-ROW($C$3)+1),ROWS($H$3:H300)))),"")</f>
        <v/>
      </c>
    </row>
    <row r="301" spans="2:10" x14ac:dyDescent="0.6">
      <c r="B301" s="1" t="str">
        <f t="shared" si="9"/>
        <v>studient  299</v>
      </c>
      <c r="C301" s="1">
        <v>74</v>
      </c>
      <c r="F301" s="1" t="str">
        <f t="array" ref="F301">IFERROR(IF(ROWS($H$3:H301)&gt;COUNTIF($C$3:$C$402,$H$3),"",INDEX($B$3:$B$402,SMALL(IF($C$3:$C$402=$H$3,ROW($C$3:$C$402)-ROW($C$3)+1),ROWS($H$3:H301)))),"")</f>
        <v/>
      </c>
      <c r="J301" t="str">
        <f t="array" ref="J301">IFERROR(IF(ROWS($H$3:H301)&gt;COUNTIF($C$3:$C$402,$L$3),"",INDEX($B$3:$B$402,SMALL(IF($C$3:$C$402=$L$3,ROW($C$3:$C$402)-ROW($C$3)+1),ROWS($H$3:H301)))),"")</f>
        <v/>
      </c>
    </row>
    <row r="302" spans="2:10" x14ac:dyDescent="0.6">
      <c r="B302" s="1" t="str">
        <f t="shared" si="9"/>
        <v>studient  300</v>
      </c>
      <c r="C302" s="1">
        <v>48</v>
      </c>
      <c r="F302" s="1" t="str">
        <f t="array" ref="F302">IFERROR(IF(ROWS($H$3:H302)&gt;COUNTIF($C$3:$C$402,$H$3),"",INDEX($B$3:$B$402,SMALL(IF($C$3:$C$402=$H$3,ROW($C$3:$C$402)-ROW($C$3)+1),ROWS($H$3:H302)))),"")</f>
        <v/>
      </c>
      <c r="J302" t="str">
        <f t="array" ref="J302">IFERROR(IF(ROWS($H$3:H302)&gt;COUNTIF($C$3:$C$402,$L$3),"",INDEX($B$3:$B$402,SMALL(IF($C$3:$C$402=$L$3,ROW($C$3:$C$402)-ROW($C$3)+1),ROWS($H$3:H302)))),"")</f>
        <v/>
      </c>
    </row>
    <row r="303" spans="2:10" x14ac:dyDescent="0.6">
      <c r="B303" s="1" t="str">
        <f t="shared" si="9"/>
        <v>studient  301</v>
      </c>
      <c r="C303" s="1">
        <v>40</v>
      </c>
      <c r="F303" s="1" t="str">
        <f t="array" ref="F303">IFERROR(IF(ROWS($H$3:H303)&gt;COUNTIF($C$3:$C$402,$H$3),"",INDEX($B$3:$B$402,SMALL(IF($C$3:$C$402=$H$3,ROW($C$3:$C$402)-ROW($C$3)+1),ROWS($H$3:H303)))),"")</f>
        <v/>
      </c>
      <c r="J303" t="str">
        <f t="array" ref="J303">IFERROR(IF(ROWS($H$3:H303)&gt;COUNTIF($C$3:$C$402,$L$3),"",INDEX($B$3:$B$402,SMALL(IF($C$3:$C$402=$L$3,ROW($C$3:$C$402)-ROW($C$3)+1),ROWS($H$3:H303)))),"")</f>
        <v/>
      </c>
    </row>
    <row r="304" spans="2:10" x14ac:dyDescent="0.6">
      <c r="B304" s="1" t="str">
        <f t="shared" si="9"/>
        <v>studient  302</v>
      </c>
      <c r="C304" s="1">
        <v>59</v>
      </c>
      <c r="F304" s="1" t="str">
        <f t="array" ref="F304">IFERROR(IF(ROWS($H$3:H304)&gt;COUNTIF($C$3:$C$402,$H$3),"",INDEX($B$3:$B$402,SMALL(IF($C$3:$C$402=$H$3,ROW($C$3:$C$402)-ROW($C$3)+1),ROWS($H$3:H304)))),"")</f>
        <v/>
      </c>
      <c r="J304" t="str">
        <f t="array" ref="J304">IFERROR(IF(ROWS($H$3:H304)&gt;COUNTIF($C$3:$C$402,$L$3),"",INDEX($B$3:$B$402,SMALL(IF($C$3:$C$402=$L$3,ROW($C$3:$C$402)-ROW($C$3)+1),ROWS($H$3:H304)))),"")</f>
        <v/>
      </c>
    </row>
    <row r="305" spans="2:10" x14ac:dyDescent="0.6">
      <c r="B305" s="1" t="str">
        <f t="shared" si="9"/>
        <v>studient  303</v>
      </c>
      <c r="C305" s="1">
        <v>61</v>
      </c>
      <c r="F305" s="1" t="str">
        <f t="array" ref="F305">IFERROR(IF(ROWS($H$3:H305)&gt;COUNTIF($C$3:$C$402,$H$3),"",INDEX($B$3:$B$402,SMALL(IF($C$3:$C$402=$H$3,ROW($C$3:$C$402)-ROW($C$3)+1),ROWS($H$3:H305)))),"")</f>
        <v/>
      </c>
      <c r="J305" t="str">
        <f t="array" ref="J305">IFERROR(IF(ROWS($H$3:H305)&gt;COUNTIF($C$3:$C$402,$L$3),"",INDEX($B$3:$B$402,SMALL(IF($C$3:$C$402=$L$3,ROW($C$3:$C$402)-ROW($C$3)+1),ROWS($H$3:H305)))),"")</f>
        <v/>
      </c>
    </row>
    <row r="306" spans="2:10" x14ac:dyDescent="0.6">
      <c r="B306" s="1" t="str">
        <f t="shared" si="9"/>
        <v>studient  304</v>
      </c>
      <c r="C306" s="1">
        <v>56</v>
      </c>
      <c r="F306" s="1" t="str">
        <f t="array" ref="F306">IFERROR(IF(ROWS($H$3:H306)&gt;COUNTIF($C$3:$C$402,$H$3),"",INDEX($B$3:$B$402,SMALL(IF($C$3:$C$402=$H$3,ROW($C$3:$C$402)-ROW($C$3)+1),ROWS($H$3:H306)))),"")</f>
        <v/>
      </c>
      <c r="J306" t="str">
        <f t="array" ref="J306">IFERROR(IF(ROWS($H$3:H306)&gt;COUNTIF($C$3:$C$402,$L$3),"",INDEX($B$3:$B$402,SMALL(IF($C$3:$C$402=$L$3,ROW($C$3:$C$402)-ROW($C$3)+1),ROWS($H$3:H306)))),"")</f>
        <v/>
      </c>
    </row>
    <row r="307" spans="2:10" x14ac:dyDescent="0.6">
      <c r="B307" s="1" t="str">
        <f t="shared" si="9"/>
        <v>studient  305</v>
      </c>
      <c r="C307" s="1">
        <v>52</v>
      </c>
      <c r="F307" s="1" t="str">
        <f t="array" ref="F307">IFERROR(IF(ROWS($H$3:H307)&gt;COUNTIF($C$3:$C$402,$H$3),"",INDEX($B$3:$B$402,SMALL(IF($C$3:$C$402=$H$3,ROW($C$3:$C$402)-ROW($C$3)+1),ROWS($H$3:H307)))),"")</f>
        <v/>
      </c>
      <c r="J307" t="str">
        <f t="array" ref="J307">IFERROR(IF(ROWS($H$3:H307)&gt;COUNTIF($C$3:$C$402,$L$3),"",INDEX($B$3:$B$402,SMALL(IF($C$3:$C$402=$L$3,ROW($C$3:$C$402)-ROW($C$3)+1),ROWS($H$3:H307)))),"")</f>
        <v/>
      </c>
    </row>
    <row r="308" spans="2:10" x14ac:dyDescent="0.6">
      <c r="B308" s="1" t="str">
        <f t="shared" si="9"/>
        <v>studient  306</v>
      </c>
      <c r="C308" s="1">
        <v>49</v>
      </c>
      <c r="F308" s="1" t="str">
        <f t="array" ref="F308">IFERROR(IF(ROWS($H$3:H308)&gt;COUNTIF($C$3:$C$402,$H$3),"",INDEX($B$3:$B$402,SMALL(IF($C$3:$C$402=$H$3,ROW($C$3:$C$402)-ROW($C$3)+1),ROWS($H$3:H308)))),"")</f>
        <v/>
      </c>
      <c r="J308" t="str">
        <f t="array" ref="J308">IFERROR(IF(ROWS($H$3:H308)&gt;COUNTIF($C$3:$C$402,$L$3),"",INDEX($B$3:$B$402,SMALL(IF($C$3:$C$402=$L$3,ROW($C$3:$C$402)-ROW($C$3)+1),ROWS($H$3:H308)))),"")</f>
        <v/>
      </c>
    </row>
    <row r="309" spans="2:10" x14ac:dyDescent="0.6">
      <c r="B309" s="1" t="str">
        <f t="shared" si="9"/>
        <v>studient  307</v>
      </c>
      <c r="C309" s="1">
        <v>59</v>
      </c>
      <c r="F309" s="1" t="str">
        <f t="array" ref="F309">IFERROR(IF(ROWS($H$3:H309)&gt;COUNTIF($C$3:$C$402,$H$3),"",INDEX($B$3:$B$402,SMALL(IF($C$3:$C$402=$H$3,ROW($C$3:$C$402)-ROW($C$3)+1),ROWS($H$3:H309)))),"")</f>
        <v/>
      </c>
      <c r="J309" t="str">
        <f t="array" ref="J309">IFERROR(IF(ROWS($H$3:H309)&gt;COUNTIF($C$3:$C$402,$L$3),"",INDEX($B$3:$B$402,SMALL(IF($C$3:$C$402=$L$3,ROW($C$3:$C$402)-ROW($C$3)+1),ROWS($H$3:H309)))),"")</f>
        <v/>
      </c>
    </row>
    <row r="310" spans="2:10" x14ac:dyDescent="0.6">
      <c r="B310" s="1" t="str">
        <f t="shared" si="9"/>
        <v>studient  308</v>
      </c>
      <c r="C310" s="1">
        <v>44</v>
      </c>
      <c r="F310" s="1" t="str">
        <f t="array" ref="F310">IFERROR(IF(ROWS($H$3:H310)&gt;COUNTIF($C$3:$C$402,$H$3),"",INDEX($B$3:$B$402,SMALL(IF($C$3:$C$402=$H$3,ROW($C$3:$C$402)-ROW($C$3)+1),ROWS($H$3:H310)))),"")</f>
        <v/>
      </c>
      <c r="J310" t="str">
        <f t="array" ref="J310">IFERROR(IF(ROWS($H$3:H310)&gt;COUNTIF($C$3:$C$402,$L$3),"",INDEX($B$3:$B$402,SMALL(IF($C$3:$C$402=$L$3,ROW($C$3:$C$402)-ROW($C$3)+1),ROWS($H$3:H310)))),"")</f>
        <v/>
      </c>
    </row>
    <row r="311" spans="2:10" x14ac:dyDescent="0.6">
      <c r="B311" s="1" t="str">
        <f t="shared" si="9"/>
        <v>studient  309</v>
      </c>
      <c r="C311" s="1">
        <v>41</v>
      </c>
      <c r="F311" s="1" t="str">
        <f t="array" ref="F311">IFERROR(IF(ROWS($H$3:H311)&gt;COUNTIF($C$3:$C$402,$H$3),"",INDEX($B$3:$B$402,SMALL(IF($C$3:$C$402=$H$3,ROW($C$3:$C$402)-ROW($C$3)+1),ROWS($H$3:H311)))),"")</f>
        <v/>
      </c>
      <c r="J311" t="str">
        <f t="array" ref="J311">IFERROR(IF(ROWS($H$3:H311)&gt;COUNTIF($C$3:$C$402,$L$3),"",INDEX($B$3:$B$402,SMALL(IF($C$3:$C$402=$L$3,ROW($C$3:$C$402)-ROW($C$3)+1),ROWS($H$3:H311)))),"")</f>
        <v/>
      </c>
    </row>
    <row r="312" spans="2:10" x14ac:dyDescent="0.6">
      <c r="B312" s="1" t="str">
        <f t="shared" si="9"/>
        <v>studient  310</v>
      </c>
      <c r="C312" s="1">
        <v>70</v>
      </c>
      <c r="F312" s="1" t="str">
        <f t="array" ref="F312">IFERROR(IF(ROWS($H$3:H312)&gt;COUNTIF($C$3:$C$402,$H$3),"",INDEX($B$3:$B$402,SMALL(IF($C$3:$C$402=$H$3,ROW($C$3:$C$402)-ROW($C$3)+1),ROWS($H$3:H312)))),"")</f>
        <v/>
      </c>
      <c r="J312" t="str">
        <f t="array" ref="J312">IFERROR(IF(ROWS($H$3:H312)&gt;COUNTIF($C$3:$C$402,$L$3),"",INDEX($B$3:$B$402,SMALL(IF($C$3:$C$402=$L$3,ROW($C$3:$C$402)-ROW($C$3)+1),ROWS($H$3:H312)))),"")</f>
        <v/>
      </c>
    </row>
    <row r="313" spans="2:10" x14ac:dyDescent="0.6">
      <c r="B313" s="1" t="str">
        <f t="shared" si="9"/>
        <v>studient  311</v>
      </c>
      <c r="C313" s="1">
        <v>83</v>
      </c>
      <c r="F313" s="1" t="str">
        <f t="array" ref="F313">IFERROR(IF(ROWS($H$3:H313)&gt;COUNTIF($C$3:$C$402,$H$3),"",INDEX($B$3:$B$402,SMALL(IF($C$3:$C$402=$H$3,ROW($C$3:$C$402)-ROW($C$3)+1),ROWS($H$3:H313)))),"")</f>
        <v/>
      </c>
      <c r="J313" t="str">
        <f t="array" ref="J313">IFERROR(IF(ROWS($H$3:H313)&gt;COUNTIF($C$3:$C$402,$L$3),"",INDEX($B$3:$B$402,SMALL(IF($C$3:$C$402=$L$3,ROW($C$3:$C$402)-ROW($C$3)+1),ROWS($H$3:H313)))),"")</f>
        <v/>
      </c>
    </row>
    <row r="314" spans="2:10" x14ac:dyDescent="0.6">
      <c r="B314" s="1" t="str">
        <f t="shared" si="9"/>
        <v>studient  312</v>
      </c>
      <c r="C314" s="1">
        <v>68</v>
      </c>
      <c r="F314" s="1" t="str">
        <f t="array" ref="F314">IFERROR(IF(ROWS($H$3:H314)&gt;COUNTIF($C$3:$C$402,$H$3),"",INDEX($B$3:$B$402,SMALL(IF($C$3:$C$402=$H$3,ROW($C$3:$C$402)-ROW($C$3)+1),ROWS($H$3:H314)))),"")</f>
        <v/>
      </c>
      <c r="J314" t="str">
        <f t="array" ref="J314">IFERROR(IF(ROWS($H$3:H314)&gt;COUNTIF($C$3:$C$402,$L$3),"",INDEX($B$3:$B$402,SMALL(IF($C$3:$C$402=$L$3,ROW($C$3:$C$402)-ROW($C$3)+1),ROWS($H$3:H314)))),"")</f>
        <v/>
      </c>
    </row>
    <row r="315" spans="2:10" x14ac:dyDescent="0.6">
      <c r="B315" s="1" t="str">
        <f t="shared" si="9"/>
        <v>studient  313</v>
      </c>
      <c r="C315" s="1">
        <v>82</v>
      </c>
      <c r="F315" s="1" t="str">
        <f t="array" ref="F315">IFERROR(IF(ROWS($H$3:H315)&gt;COUNTIF($C$3:$C$402,$H$3),"",INDEX($B$3:$B$402,SMALL(IF($C$3:$C$402=$H$3,ROW($C$3:$C$402)-ROW($C$3)+1),ROWS($H$3:H315)))),"")</f>
        <v/>
      </c>
      <c r="J315" t="str">
        <f t="array" ref="J315">IFERROR(IF(ROWS($H$3:H315)&gt;COUNTIF($C$3:$C$402,$L$3),"",INDEX($B$3:$B$402,SMALL(IF($C$3:$C$402=$L$3,ROW($C$3:$C$402)-ROW($C$3)+1),ROWS($H$3:H315)))),"")</f>
        <v/>
      </c>
    </row>
    <row r="316" spans="2:10" x14ac:dyDescent="0.6">
      <c r="B316" s="1" t="str">
        <f t="shared" si="9"/>
        <v>studient  314</v>
      </c>
      <c r="C316" s="1">
        <v>68</v>
      </c>
      <c r="F316" s="1" t="str">
        <f t="array" ref="F316">IFERROR(IF(ROWS($H$3:H316)&gt;COUNTIF($C$3:$C$402,$H$3),"",INDEX($B$3:$B$402,SMALL(IF($C$3:$C$402=$H$3,ROW($C$3:$C$402)-ROW($C$3)+1),ROWS($H$3:H316)))),"")</f>
        <v/>
      </c>
      <c r="J316" t="str">
        <f t="array" ref="J316">IFERROR(IF(ROWS($H$3:H316)&gt;COUNTIF($C$3:$C$402,$L$3),"",INDEX($B$3:$B$402,SMALL(IF($C$3:$C$402=$L$3,ROW($C$3:$C$402)-ROW($C$3)+1),ROWS($H$3:H316)))),"")</f>
        <v/>
      </c>
    </row>
    <row r="317" spans="2:10" x14ac:dyDescent="0.6">
      <c r="B317" s="1" t="str">
        <f t="shared" si="9"/>
        <v>studient  315</v>
      </c>
      <c r="C317" s="1">
        <v>68</v>
      </c>
      <c r="F317" s="1" t="str">
        <f t="array" ref="F317">IFERROR(IF(ROWS($H$3:H317)&gt;COUNTIF($C$3:$C$402,$H$3),"",INDEX($B$3:$B$402,SMALL(IF($C$3:$C$402=$H$3,ROW($C$3:$C$402)-ROW($C$3)+1),ROWS($H$3:H317)))),"")</f>
        <v/>
      </c>
      <c r="J317" t="str">
        <f t="array" ref="J317">IFERROR(IF(ROWS($H$3:H317)&gt;COUNTIF($C$3:$C$402,$L$3),"",INDEX($B$3:$B$402,SMALL(IF($C$3:$C$402=$L$3,ROW($C$3:$C$402)-ROW($C$3)+1),ROWS($H$3:H317)))),"")</f>
        <v/>
      </c>
    </row>
    <row r="318" spans="2:10" x14ac:dyDescent="0.6">
      <c r="B318" s="1" t="str">
        <f t="shared" si="9"/>
        <v>studient  316</v>
      </c>
      <c r="C318" s="1">
        <v>53</v>
      </c>
      <c r="F318" s="1" t="str">
        <f t="array" ref="F318">IFERROR(IF(ROWS($H$3:H318)&gt;COUNTIF($C$3:$C$402,$H$3),"",INDEX($B$3:$B$402,SMALL(IF($C$3:$C$402=$H$3,ROW($C$3:$C$402)-ROW($C$3)+1),ROWS($H$3:H318)))),"")</f>
        <v/>
      </c>
      <c r="J318" t="str">
        <f t="array" ref="J318">IFERROR(IF(ROWS($H$3:H318)&gt;COUNTIF($C$3:$C$402,$L$3),"",INDEX($B$3:$B$402,SMALL(IF($C$3:$C$402=$L$3,ROW($C$3:$C$402)-ROW($C$3)+1),ROWS($H$3:H318)))),"")</f>
        <v/>
      </c>
    </row>
    <row r="319" spans="2:10" x14ac:dyDescent="0.6">
      <c r="B319" s="1" t="str">
        <f t="shared" si="9"/>
        <v>studient  317</v>
      </c>
      <c r="C319" s="1">
        <v>91</v>
      </c>
      <c r="F319" s="1" t="str">
        <f t="array" ref="F319">IFERROR(IF(ROWS($H$3:H319)&gt;COUNTIF($C$3:$C$402,$H$3),"",INDEX($B$3:$B$402,SMALL(IF($C$3:$C$402=$H$3,ROW($C$3:$C$402)-ROW($C$3)+1),ROWS($H$3:H319)))),"")</f>
        <v/>
      </c>
      <c r="J319" t="str">
        <f t="array" ref="J319">IFERROR(IF(ROWS($H$3:H319)&gt;COUNTIF($C$3:$C$402,$L$3),"",INDEX($B$3:$B$402,SMALL(IF($C$3:$C$402=$L$3,ROW($C$3:$C$402)-ROW($C$3)+1),ROWS($H$3:H319)))),"")</f>
        <v/>
      </c>
    </row>
    <row r="320" spans="2:10" x14ac:dyDescent="0.6">
      <c r="B320" s="1" t="str">
        <f t="shared" si="9"/>
        <v>studient  318</v>
      </c>
      <c r="C320" s="1">
        <v>98</v>
      </c>
      <c r="F320" s="1" t="str">
        <f t="array" ref="F320">IFERROR(IF(ROWS($H$3:H320)&gt;COUNTIF($C$3:$C$402,$H$3),"",INDEX($B$3:$B$402,SMALL(IF($C$3:$C$402=$H$3,ROW($C$3:$C$402)-ROW($C$3)+1),ROWS($H$3:H320)))),"")</f>
        <v/>
      </c>
      <c r="J320" t="str">
        <f t="array" ref="J320">IFERROR(IF(ROWS($H$3:H320)&gt;COUNTIF($C$3:$C$402,$L$3),"",INDEX($B$3:$B$402,SMALL(IF($C$3:$C$402=$L$3,ROW($C$3:$C$402)-ROW($C$3)+1),ROWS($H$3:H320)))),"")</f>
        <v/>
      </c>
    </row>
    <row r="321" spans="2:10" x14ac:dyDescent="0.6">
      <c r="B321" s="1" t="str">
        <f t="shared" si="9"/>
        <v>studient  319</v>
      </c>
      <c r="C321" s="1">
        <v>62</v>
      </c>
      <c r="F321" s="1" t="str">
        <f t="array" ref="F321">IFERROR(IF(ROWS($H$3:H321)&gt;COUNTIF($C$3:$C$402,$H$3),"",INDEX($B$3:$B$402,SMALL(IF($C$3:$C$402=$H$3,ROW($C$3:$C$402)-ROW($C$3)+1),ROWS($H$3:H321)))),"")</f>
        <v/>
      </c>
      <c r="J321" t="str">
        <f t="array" ref="J321">IFERROR(IF(ROWS($H$3:H321)&gt;COUNTIF($C$3:$C$402,$L$3),"",INDEX($B$3:$B$402,SMALL(IF($C$3:$C$402=$L$3,ROW($C$3:$C$402)-ROW($C$3)+1),ROWS($H$3:H321)))),"")</f>
        <v/>
      </c>
    </row>
    <row r="322" spans="2:10" x14ac:dyDescent="0.6">
      <c r="B322" s="1" t="str">
        <f t="shared" si="9"/>
        <v>studient  320</v>
      </c>
      <c r="C322" s="1">
        <v>40</v>
      </c>
      <c r="F322" s="1" t="str">
        <f t="array" ref="F322">IFERROR(IF(ROWS($H$3:H322)&gt;COUNTIF($C$3:$C$402,$H$3),"",INDEX($B$3:$B$402,SMALL(IF($C$3:$C$402=$H$3,ROW($C$3:$C$402)-ROW($C$3)+1),ROWS($H$3:H322)))),"")</f>
        <v/>
      </c>
      <c r="J322" t="str">
        <f t="array" ref="J322">IFERROR(IF(ROWS($H$3:H322)&gt;COUNTIF($C$3:$C$402,$L$3),"",INDEX($B$3:$B$402,SMALL(IF($C$3:$C$402=$L$3,ROW($C$3:$C$402)-ROW($C$3)+1),ROWS($H$3:H322)))),"")</f>
        <v/>
      </c>
    </row>
    <row r="323" spans="2:10" x14ac:dyDescent="0.6">
      <c r="B323" s="1" t="str">
        <f t="shared" si="9"/>
        <v>studient  321</v>
      </c>
      <c r="C323" s="1">
        <v>42</v>
      </c>
      <c r="F323" s="1" t="str">
        <f t="array" ref="F323">IFERROR(IF(ROWS($H$3:H323)&gt;COUNTIF($C$3:$C$402,$H$3),"",INDEX($B$3:$B$402,SMALL(IF($C$3:$C$402=$H$3,ROW($C$3:$C$402)-ROW($C$3)+1),ROWS($H$3:H323)))),"")</f>
        <v/>
      </c>
      <c r="J323" t="str">
        <f t="array" ref="J323">IFERROR(IF(ROWS($H$3:H323)&gt;COUNTIF($C$3:$C$402,$L$3),"",INDEX($B$3:$B$402,SMALL(IF($C$3:$C$402=$L$3,ROW($C$3:$C$402)-ROW($C$3)+1),ROWS($H$3:H323)))),"")</f>
        <v/>
      </c>
    </row>
    <row r="324" spans="2:10" x14ac:dyDescent="0.6">
      <c r="B324" s="1" t="str">
        <f t="shared" ref="B324:B387" si="10">"studient  "&amp;ROW()-2</f>
        <v>studient  322</v>
      </c>
      <c r="C324" s="1">
        <v>78</v>
      </c>
      <c r="F324" s="1" t="str">
        <f t="array" ref="F324">IFERROR(IF(ROWS($H$3:H324)&gt;COUNTIF($C$3:$C$402,$H$3),"",INDEX($B$3:$B$402,SMALL(IF($C$3:$C$402=$H$3,ROW($C$3:$C$402)-ROW($C$3)+1),ROWS($H$3:H324)))),"")</f>
        <v/>
      </c>
      <c r="J324" t="str">
        <f t="array" ref="J324">IFERROR(IF(ROWS($H$3:H324)&gt;COUNTIF($C$3:$C$402,$L$3),"",INDEX($B$3:$B$402,SMALL(IF($C$3:$C$402=$L$3,ROW($C$3:$C$402)-ROW($C$3)+1),ROWS($H$3:H324)))),"")</f>
        <v/>
      </c>
    </row>
    <row r="325" spans="2:10" x14ac:dyDescent="0.6">
      <c r="B325" s="1" t="str">
        <f t="shared" si="10"/>
        <v>studient  323</v>
      </c>
      <c r="C325" s="1">
        <v>94</v>
      </c>
      <c r="F325" s="1" t="str">
        <f t="array" ref="F325">IFERROR(IF(ROWS($H$3:H325)&gt;COUNTIF($C$3:$C$402,$H$3),"",INDEX($B$3:$B$402,SMALL(IF($C$3:$C$402=$H$3,ROW($C$3:$C$402)-ROW($C$3)+1),ROWS($H$3:H325)))),"")</f>
        <v/>
      </c>
      <c r="J325" t="str">
        <f t="array" ref="J325">IFERROR(IF(ROWS($H$3:H325)&gt;COUNTIF($C$3:$C$402,$L$3),"",INDEX($B$3:$B$402,SMALL(IF($C$3:$C$402=$L$3,ROW($C$3:$C$402)-ROW($C$3)+1),ROWS($H$3:H325)))),"")</f>
        <v/>
      </c>
    </row>
    <row r="326" spans="2:10" x14ac:dyDescent="0.6">
      <c r="B326" s="1" t="str">
        <f t="shared" si="10"/>
        <v>studient  324</v>
      </c>
      <c r="C326" s="1">
        <v>65</v>
      </c>
      <c r="F326" s="1" t="str">
        <f t="array" ref="F326">IFERROR(IF(ROWS($H$3:H326)&gt;COUNTIF($C$3:$C$402,$H$3),"",INDEX($B$3:$B$402,SMALL(IF($C$3:$C$402=$H$3,ROW($C$3:$C$402)-ROW($C$3)+1),ROWS($H$3:H326)))),"")</f>
        <v/>
      </c>
      <c r="J326" t="str">
        <f t="array" ref="J326">IFERROR(IF(ROWS($H$3:H326)&gt;COUNTIF($C$3:$C$402,$L$3),"",INDEX($B$3:$B$402,SMALL(IF($C$3:$C$402=$L$3,ROW($C$3:$C$402)-ROW($C$3)+1),ROWS($H$3:H326)))),"")</f>
        <v/>
      </c>
    </row>
    <row r="327" spans="2:10" x14ac:dyDescent="0.6">
      <c r="B327" s="1" t="str">
        <f t="shared" si="10"/>
        <v>studient  325</v>
      </c>
      <c r="C327" s="1">
        <v>95</v>
      </c>
      <c r="F327" s="1" t="str">
        <f t="array" ref="F327">IFERROR(IF(ROWS($H$3:H327)&gt;COUNTIF($C$3:$C$402,$H$3),"",INDEX($B$3:$B$402,SMALL(IF($C$3:$C$402=$H$3,ROW($C$3:$C$402)-ROW($C$3)+1),ROWS($H$3:H327)))),"")</f>
        <v/>
      </c>
      <c r="J327" t="str">
        <f t="array" ref="J327">IFERROR(IF(ROWS($H$3:H327)&gt;COUNTIF($C$3:$C$402,$L$3),"",INDEX($B$3:$B$402,SMALL(IF($C$3:$C$402=$L$3,ROW($C$3:$C$402)-ROW($C$3)+1),ROWS($H$3:H327)))),"")</f>
        <v/>
      </c>
    </row>
    <row r="328" spans="2:10" x14ac:dyDescent="0.6">
      <c r="B328" s="1" t="str">
        <f t="shared" si="10"/>
        <v>studient  326</v>
      </c>
      <c r="C328" s="1">
        <v>41</v>
      </c>
      <c r="F328" s="1" t="str">
        <f t="array" ref="F328">IFERROR(IF(ROWS($H$3:H328)&gt;COUNTIF($C$3:$C$402,$H$3),"",INDEX($B$3:$B$402,SMALL(IF($C$3:$C$402=$H$3,ROW($C$3:$C$402)-ROW($C$3)+1),ROWS($H$3:H328)))),"")</f>
        <v/>
      </c>
      <c r="J328" t="str">
        <f t="array" ref="J328">IFERROR(IF(ROWS($H$3:H328)&gt;COUNTIF($C$3:$C$402,$L$3),"",INDEX($B$3:$B$402,SMALL(IF($C$3:$C$402=$L$3,ROW($C$3:$C$402)-ROW($C$3)+1),ROWS($H$3:H328)))),"")</f>
        <v/>
      </c>
    </row>
    <row r="329" spans="2:10" x14ac:dyDescent="0.6">
      <c r="B329" s="1" t="str">
        <f t="shared" si="10"/>
        <v>studient  327</v>
      </c>
      <c r="C329" s="1">
        <v>51</v>
      </c>
      <c r="F329" s="1" t="str">
        <f t="array" ref="F329">IFERROR(IF(ROWS($H$3:H329)&gt;COUNTIF($C$3:$C$402,$H$3),"",INDEX($B$3:$B$402,SMALL(IF($C$3:$C$402=$H$3,ROW($C$3:$C$402)-ROW($C$3)+1),ROWS($H$3:H329)))),"")</f>
        <v/>
      </c>
      <c r="J329" t="str">
        <f t="array" ref="J329">IFERROR(IF(ROWS($H$3:H329)&gt;COUNTIF($C$3:$C$402,$L$3),"",INDEX($B$3:$B$402,SMALL(IF($C$3:$C$402=$L$3,ROW($C$3:$C$402)-ROW($C$3)+1),ROWS($H$3:H329)))),"")</f>
        <v/>
      </c>
    </row>
    <row r="330" spans="2:10" x14ac:dyDescent="0.6">
      <c r="B330" s="1" t="str">
        <f t="shared" si="10"/>
        <v>studient  328</v>
      </c>
      <c r="C330" s="1">
        <v>73</v>
      </c>
      <c r="F330" s="1" t="str">
        <f t="array" ref="F330">IFERROR(IF(ROWS($H$3:H330)&gt;COUNTIF($C$3:$C$402,$H$3),"",INDEX($B$3:$B$402,SMALL(IF($C$3:$C$402=$H$3,ROW($C$3:$C$402)-ROW($C$3)+1),ROWS($H$3:H330)))),"")</f>
        <v/>
      </c>
      <c r="J330" t="str">
        <f t="array" ref="J330">IFERROR(IF(ROWS($H$3:H330)&gt;COUNTIF($C$3:$C$402,$L$3),"",INDEX($B$3:$B$402,SMALL(IF($C$3:$C$402=$L$3,ROW($C$3:$C$402)-ROW($C$3)+1),ROWS($H$3:H330)))),"")</f>
        <v/>
      </c>
    </row>
    <row r="331" spans="2:10" x14ac:dyDescent="0.6">
      <c r="B331" s="1" t="str">
        <f t="shared" si="10"/>
        <v>studient  329</v>
      </c>
      <c r="C331" s="1">
        <v>94</v>
      </c>
      <c r="F331" s="1" t="str">
        <f t="array" ref="F331">IFERROR(IF(ROWS($H$3:H331)&gt;COUNTIF($C$3:$C$402,$H$3),"",INDEX($B$3:$B$402,SMALL(IF($C$3:$C$402=$H$3,ROW($C$3:$C$402)-ROW($C$3)+1),ROWS($H$3:H331)))),"")</f>
        <v/>
      </c>
      <c r="J331" t="str">
        <f t="array" ref="J331">IFERROR(IF(ROWS($H$3:H331)&gt;COUNTIF($C$3:$C$402,$L$3),"",INDEX($B$3:$B$402,SMALL(IF($C$3:$C$402=$L$3,ROW($C$3:$C$402)-ROW($C$3)+1),ROWS($H$3:H331)))),"")</f>
        <v/>
      </c>
    </row>
    <row r="332" spans="2:10" x14ac:dyDescent="0.6">
      <c r="B332" s="1" t="str">
        <f t="shared" si="10"/>
        <v>studient  330</v>
      </c>
      <c r="C332" s="1">
        <v>78</v>
      </c>
      <c r="F332" s="1" t="str">
        <f t="array" ref="F332">IFERROR(IF(ROWS($H$3:H332)&gt;COUNTIF($C$3:$C$402,$H$3),"",INDEX($B$3:$B$402,SMALL(IF($C$3:$C$402=$H$3,ROW($C$3:$C$402)-ROW($C$3)+1),ROWS($H$3:H332)))),"")</f>
        <v/>
      </c>
      <c r="J332" t="str">
        <f t="array" ref="J332">IFERROR(IF(ROWS($H$3:H332)&gt;COUNTIF($C$3:$C$402,$L$3),"",INDEX($B$3:$B$402,SMALL(IF($C$3:$C$402=$L$3,ROW($C$3:$C$402)-ROW($C$3)+1),ROWS($H$3:H332)))),"")</f>
        <v/>
      </c>
    </row>
    <row r="333" spans="2:10" x14ac:dyDescent="0.6">
      <c r="B333" s="1" t="str">
        <f t="shared" si="10"/>
        <v>studient  331</v>
      </c>
      <c r="C333" s="1">
        <v>84</v>
      </c>
      <c r="F333" s="1" t="str">
        <f t="array" ref="F333">IFERROR(IF(ROWS($H$3:H333)&gt;COUNTIF($C$3:$C$402,$H$3),"",INDEX($B$3:$B$402,SMALL(IF($C$3:$C$402=$H$3,ROW($C$3:$C$402)-ROW($C$3)+1),ROWS($H$3:H333)))),"")</f>
        <v/>
      </c>
      <c r="J333" t="str">
        <f t="array" ref="J333">IFERROR(IF(ROWS($H$3:H333)&gt;COUNTIF($C$3:$C$402,$L$3),"",INDEX($B$3:$B$402,SMALL(IF($C$3:$C$402=$L$3,ROW($C$3:$C$402)-ROW($C$3)+1),ROWS($H$3:H333)))),"")</f>
        <v/>
      </c>
    </row>
    <row r="334" spans="2:10" x14ac:dyDescent="0.6">
      <c r="B334" s="1" t="str">
        <f t="shared" si="10"/>
        <v>studient  332</v>
      </c>
      <c r="C334" s="1">
        <v>50</v>
      </c>
      <c r="F334" s="1" t="str">
        <f t="array" ref="F334">IFERROR(IF(ROWS($H$3:H334)&gt;COUNTIF($C$3:$C$402,$H$3),"",INDEX($B$3:$B$402,SMALL(IF($C$3:$C$402=$H$3,ROW($C$3:$C$402)-ROW($C$3)+1),ROWS($H$3:H334)))),"")</f>
        <v/>
      </c>
      <c r="J334" t="str">
        <f t="array" ref="J334">IFERROR(IF(ROWS($H$3:H334)&gt;COUNTIF($C$3:$C$402,$L$3),"",INDEX($B$3:$B$402,SMALL(IF($C$3:$C$402=$L$3,ROW($C$3:$C$402)-ROW($C$3)+1),ROWS($H$3:H334)))),"")</f>
        <v/>
      </c>
    </row>
    <row r="335" spans="2:10" x14ac:dyDescent="0.6">
      <c r="B335" s="1" t="str">
        <f t="shared" si="10"/>
        <v>studient  333</v>
      </c>
      <c r="C335" s="1">
        <v>63</v>
      </c>
      <c r="F335" s="1" t="str">
        <f t="array" ref="F335">IFERROR(IF(ROWS($H$3:H335)&gt;COUNTIF($C$3:$C$402,$H$3),"",INDEX($B$3:$B$402,SMALL(IF($C$3:$C$402=$H$3,ROW($C$3:$C$402)-ROW($C$3)+1),ROWS($H$3:H335)))),"")</f>
        <v/>
      </c>
      <c r="J335" t="str">
        <f t="array" ref="J335">IFERROR(IF(ROWS($H$3:H335)&gt;COUNTIF($C$3:$C$402,$L$3),"",INDEX($B$3:$B$402,SMALL(IF($C$3:$C$402=$L$3,ROW($C$3:$C$402)-ROW($C$3)+1),ROWS($H$3:H335)))),"")</f>
        <v/>
      </c>
    </row>
    <row r="336" spans="2:10" x14ac:dyDescent="0.6">
      <c r="B336" s="1" t="str">
        <f t="shared" si="10"/>
        <v>studient  334</v>
      </c>
      <c r="C336" s="1">
        <v>90</v>
      </c>
      <c r="F336" s="1" t="str">
        <f t="array" ref="F336">IFERROR(IF(ROWS($H$3:H336)&gt;COUNTIF($C$3:$C$402,$H$3),"",INDEX($B$3:$B$402,SMALL(IF($C$3:$C$402=$H$3,ROW($C$3:$C$402)-ROW($C$3)+1),ROWS($H$3:H336)))),"")</f>
        <v/>
      </c>
      <c r="J336" t="str">
        <f t="array" ref="J336">IFERROR(IF(ROWS($H$3:H336)&gt;COUNTIF($C$3:$C$402,$L$3),"",INDEX($B$3:$B$402,SMALL(IF($C$3:$C$402=$L$3,ROW($C$3:$C$402)-ROW($C$3)+1),ROWS($H$3:H336)))),"")</f>
        <v/>
      </c>
    </row>
    <row r="337" spans="2:10" x14ac:dyDescent="0.6">
      <c r="B337" s="1" t="str">
        <f t="shared" si="10"/>
        <v>studient  335</v>
      </c>
      <c r="C337" s="1">
        <v>68</v>
      </c>
      <c r="F337" s="1" t="str">
        <f t="array" ref="F337">IFERROR(IF(ROWS($H$3:H337)&gt;COUNTIF($C$3:$C$402,$H$3),"",INDEX($B$3:$B$402,SMALL(IF($C$3:$C$402=$H$3,ROW($C$3:$C$402)-ROW($C$3)+1),ROWS($H$3:H337)))),"")</f>
        <v/>
      </c>
      <c r="J337" t="str">
        <f t="array" ref="J337">IFERROR(IF(ROWS($H$3:H337)&gt;COUNTIF($C$3:$C$402,$L$3),"",INDEX($B$3:$B$402,SMALL(IF($C$3:$C$402=$L$3,ROW($C$3:$C$402)-ROW($C$3)+1),ROWS($H$3:H337)))),"")</f>
        <v/>
      </c>
    </row>
    <row r="338" spans="2:10" x14ac:dyDescent="0.6">
      <c r="B338" s="1" t="str">
        <f t="shared" si="10"/>
        <v>studient  336</v>
      </c>
      <c r="C338" s="1">
        <v>52</v>
      </c>
      <c r="F338" s="1" t="str">
        <f t="array" ref="F338">IFERROR(IF(ROWS($H$3:H338)&gt;COUNTIF($C$3:$C$402,$H$3),"",INDEX($B$3:$B$402,SMALL(IF($C$3:$C$402=$H$3,ROW($C$3:$C$402)-ROW($C$3)+1),ROWS($H$3:H338)))),"")</f>
        <v/>
      </c>
      <c r="J338" t="str">
        <f t="array" ref="J338">IFERROR(IF(ROWS($H$3:H338)&gt;COUNTIF($C$3:$C$402,$L$3),"",INDEX($B$3:$B$402,SMALL(IF($C$3:$C$402=$L$3,ROW($C$3:$C$402)-ROW($C$3)+1),ROWS($H$3:H338)))),"")</f>
        <v/>
      </c>
    </row>
    <row r="339" spans="2:10" x14ac:dyDescent="0.6">
      <c r="B339" s="1" t="str">
        <f t="shared" si="10"/>
        <v>studient  337</v>
      </c>
      <c r="C339" s="1">
        <v>83</v>
      </c>
      <c r="F339" s="1" t="str">
        <f t="array" ref="F339">IFERROR(IF(ROWS($H$3:H339)&gt;COUNTIF($C$3:$C$402,$H$3),"",INDEX($B$3:$B$402,SMALL(IF($C$3:$C$402=$H$3,ROW($C$3:$C$402)-ROW($C$3)+1),ROWS($H$3:H339)))),"")</f>
        <v/>
      </c>
      <c r="J339" t="str">
        <f t="array" ref="J339">IFERROR(IF(ROWS($H$3:H339)&gt;COUNTIF($C$3:$C$402,$L$3),"",INDEX($B$3:$B$402,SMALL(IF($C$3:$C$402=$L$3,ROW($C$3:$C$402)-ROW($C$3)+1),ROWS($H$3:H339)))),"")</f>
        <v/>
      </c>
    </row>
    <row r="340" spans="2:10" x14ac:dyDescent="0.6">
      <c r="B340" s="1" t="str">
        <f t="shared" si="10"/>
        <v>studient  338</v>
      </c>
      <c r="C340" s="1">
        <v>41</v>
      </c>
      <c r="F340" s="1" t="str">
        <f t="array" ref="F340">IFERROR(IF(ROWS($H$3:H340)&gt;COUNTIF($C$3:$C$402,$H$3),"",INDEX($B$3:$B$402,SMALL(IF($C$3:$C$402=$H$3,ROW($C$3:$C$402)-ROW($C$3)+1),ROWS($H$3:H340)))),"")</f>
        <v/>
      </c>
      <c r="J340" t="str">
        <f t="array" ref="J340">IFERROR(IF(ROWS($H$3:H340)&gt;COUNTIF($C$3:$C$402,$L$3),"",INDEX($B$3:$B$402,SMALL(IF($C$3:$C$402=$L$3,ROW($C$3:$C$402)-ROW($C$3)+1),ROWS($H$3:H340)))),"")</f>
        <v/>
      </c>
    </row>
    <row r="341" spans="2:10" x14ac:dyDescent="0.6">
      <c r="B341" s="1" t="str">
        <f t="shared" si="10"/>
        <v>studient  339</v>
      </c>
      <c r="C341" s="1">
        <v>47</v>
      </c>
      <c r="F341" s="1" t="str">
        <f t="array" ref="F341">IFERROR(IF(ROWS($H$3:H341)&gt;COUNTIF($C$3:$C$402,$H$3),"",INDEX($B$3:$B$402,SMALL(IF($C$3:$C$402=$H$3,ROW($C$3:$C$402)-ROW($C$3)+1),ROWS($H$3:H341)))),"")</f>
        <v/>
      </c>
      <c r="J341" t="str">
        <f t="array" ref="J341">IFERROR(IF(ROWS($H$3:H341)&gt;COUNTIF($C$3:$C$402,$L$3),"",INDEX($B$3:$B$402,SMALL(IF($C$3:$C$402=$L$3,ROW($C$3:$C$402)-ROW($C$3)+1),ROWS($H$3:H341)))),"")</f>
        <v/>
      </c>
    </row>
    <row r="342" spans="2:10" x14ac:dyDescent="0.6">
      <c r="B342" s="1" t="str">
        <f t="shared" si="10"/>
        <v>studient  340</v>
      </c>
      <c r="C342" s="1">
        <v>43</v>
      </c>
      <c r="F342" s="1" t="str">
        <f t="array" ref="F342">IFERROR(IF(ROWS($H$3:H342)&gt;COUNTIF($C$3:$C$402,$H$3),"",INDEX($B$3:$B$402,SMALL(IF($C$3:$C$402=$H$3,ROW($C$3:$C$402)-ROW($C$3)+1),ROWS($H$3:H342)))),"")</f>
        <v/>
      </c>
      <c r="J342" t="str">
        <f t="array" ref="J342">IFERROR(IF(ROWS($H$3:H342)&gt;COUNTIF($C$3:$C$402,$L$3),"",INDEX($B$3:$B$402,SMALL(IF($C$3:$C$402=$L$3,ROW($C$3:$C$402)-ROW($C$3)+1),ROWS($H$3:H342)))),"")</f>
        <v/>
      </c>
    </row>
    <row r="343" spans="2:10" x14ac:dyDescent="0.6">
      <c r="B343" s="1" t="str">
        <f t="shared" si="10"/>
        <v>studient  341</v>
      </c>
      <c r="C343" s="1">
        <v>69</v>
      </c>
      <c r="F343" s="1" t="str">
        <f t="array" ref="F343">IFERROR(IF(ROWS($H$3:H343)&gt;COUNTIF($C$3:$C$402,$H$3),"",INDEX($B$3:$B$402,SMALL(IF($C$3:$C$402=$H$3,ROW($C$3:$C$402)-ROW($C$3)+1),ROWS($H$3:H343)))),"")</f>
        <v/>
      </c>
      <c r="J343" t="str">
        <f t="array" ref="J343">IFERROR(IF(ROWS($H$3:H343)&gt;COUNTIF($C$3:$C$402,$L$3),"",INDEX($B$3:$B$402,SMALL(IF($C$3:$C$402=$L$3,ROW($C$3:$C$402)-ROW($C$3)+1),ROWS($H$3:H343)))),"")</f>
        <v/>
      </c>
    </row>
    <row r="344" spans="2:10" x14ac:dyDescent="0.6">
      <c r="B344" s="1" t="str">
        <f t="shared" si="10"/>
        <v>studient  342</v>
      </c>
      <c r="C344" s="1">
        <v>87</v>
      </c>
      <c r="F344" s="1" t="str">
        <f t="array" ref="F344">IFERROR(IF(ROWS($H$3:H344)&gt;COUNTIF($C$3:$C$402,$H$3),"",INDEX($B$3:$B$402,SMALL(IF($C$3:$C$402=$H$3,ROW($C$3:$C$402)-ROW($C$3)+1),ROWS($H$3:H344)))),"")</f>
        <v/>
      </c>
      <c r="J344" t="str">
        <f t="array" ref="J344">IFERROR(IF(ROWS($H$3:H344)&gt;COUNTIF($C$3:$C$402,$L$3),"",INDEX($B$3:$B$402,SMALL(IF($C$3:$C$402=$L$3,ROW($C$3:$C$402)-ROW($C$3)+1),ROWS($H$3:H344)))),"")</f>
        <v/>
      </c>
    </row>
    <row r="345" spans="2:10" x14ac:dyDescent="0.6">
      <c r="B345" s="1" t="str">
        <f t="shared" si="10"/>
        <v>studient  343</v>
      </c>
      <c r="C345" s="1">
        <v>65</v>
      </c>
      <c r="F345" s="1" t="str">
        <f t="array" ref="F345">IFERROR(IF(ROWS($H$3:H345)&gt;COUNTIF($C$3:$C$402,$H$3),"",INDEX($B$3:$B$402,SMALL(IF($C$3:$C$402=$H$3,ROW($C$3:$C$402)-ROW($C$3)+1),ROWS($H$3:H345)))),"")</f>
        <v/>
      </c>
      <c r="J345" t="str">
        <f t="array" ref="J345">IFERROR(IF(ROWS($H$3:H345)&gt;COUNTIF($C$3:$C$402,$L$3),"",INDEX($B$3:$B$402,SMALL(IF($C$3:$C$402=$L$3,ROW($C$3:$C$402)-ROW($C$3)+1),ROWS($H$3:H345)))),"")</f>
        <v/>
      </c>
    </row>
    <row r="346" spans="2:10" x14ac:dyDescent="0.6">
      <c r="B346" s="1" t="str">
        <f t="shared" si="10"/>
        <v>studient  344</v>
      </c>
      <c r="C346" s="1">
        <v>49</v>
      </c>
      <c r="F346" s="1" t="str">
        <f t="array" ref="F346">IFERROR(IF(ROWS($H$3:H346)&gt;COUNTIF($C$3:$C$402,$H$3),"",INDEX($B$3:$B$402,SMALL(IF($C$3:$C$402=$H$3,ROW($C$3:$C$402)-ROW($C$3)+1),ROWS($H$3:H346)))),"")</f>
        <v/>
      </c>
      <c r="J346" t="str">
        <f t="array" ref="J346">IFERROR(IF(ROWS($H$3:H346)&gt;COUNTIF($C$3:$C$402,$L$3),"",INDEX($B$3:$B$402,SMALL(IF($C$3:$C$402=$L$3,ROW($C$3:$C$402)-ROW($C$3)+1),ROWS($H$3:H346)))),"")</f>
        <v/>
      </c>
    </row>
    <row r="347" spans="2:10" x14ac:dyDescent="0.6">
      <c r="B347" s="1" t="str">
        <f t="shared" si="10"/>
        <v>studient  345</v>
      </c>
      <c r="C347" s="1">
        <v>91</v>
      </c>
      <c r="F347" s="1" t="str">
        <f t="array" ref="F347">IFERROR(IF(ROWS($H$3:H347)&gt;COUNTIF($C$3:$C$402,$H$3),"",INDEX($B$3:$B$402,SMALL(IF($C$3:$C$402=$H$3,ROW($C$3:$C$402)-ROW($C$3)+1),ROWS($H$3:H347)))),"")</f>
        <v/>
      </c>
      <c r="J347" t="str">
        <f t="array" ref="J347">IFERROR(IF(ROWS($H$3:H347)&gt;COUNTIF($C$3:$C$402,$L$3),"",INDEX($B$3:$B$402,SMALL(IF($C$3:$C$402=$L$3,ROW($C$3:$C$402)-ROW($C$3)+1),ROWS($H$3:H347)))),"")</f>
        <v/>
      </c>
    </row>
    <row r="348" spans="2:10" x14ac:dyDescent="0.6">
      <c r="B348" s="1" t="str">
        <f t="shared" si="10"/>
        <v>studient  346</v>
      </c>
      <c r="C348" s="1">
        <v>86</v>
      </c>
      <c r="F348" s="1" t="str">
        <f t="array" ref="F348">IFERROR(IF(ROWS($H$3:H348)&gt;COUNTIF($C$3:$C$402,$H$3),"",INDEX($B$3:$B$402,SMALL(IF($C$3:$C$402=$H$3,ROW($C$3:$C$402)-ROW($C$3)+1),ROWS($H$3:H348)))),"")</f>
        <v/>
      </c>
      <c r="J348" t="str">
        <f t="array" ref="J348">IFERROR(IF(ROWS($H$3:H348)&gt;COUNTIF($C$3:$C$402,$L$3),"",INDEX($B$3:$B$402,SMALL(IF($C$3:$C$402=$L$3,ROW($C$3:$C$402)-ROW($C$3)+1),ROWS($H$3:H348)))),"")</f>
        <v/>
      </c>
    </row>
    <row r="349" spans="2:10" x14ac:dyDescent="0.6">
      <c r="B349" s="1" t="str">
        <f t="shared" si="10"/>
        <v>studient  347</v>
      </c>
      <c r="C349" s="1">
        <v>43</v>
      </c>
      <c r="F349" s="1" t="str">
        <f t="array" ref="F349">IFERROR(IF(ROWS($H$3:H349)&gt;COUNTIF($C$3:$C$402,$H$3),"",INDEX($B$3:$B$402,SMALL(IF($C$3:$C$402=$H$3,ROW($C$3:$C$402)-ROW($C$3)+1),ROWS($H$3:H349)))),"")</f>
        <v/>
      </c>
      <c r="J349" t="str">
        <f t="array" ref="J349">IFERROR(IF(ROWS($H$3:H349)&gt;COUNTIF($C$3:$C$402,$L$3),"",INDEX($B$3:$B$402,SMALL(IF($C$3:$C$402=$L$3,ROW($C$3:$C$402)-ROW($C$3)+1),ROWS($H$3:H349)))),"")</f>
        <v/>
      </c>
    </row>
    <row r="350" spans="2:10" x14ac:dyDescent="0.6">
      <c r="B350" s="1" t="str">
        <f t="shared" si="10"/>
        <v>studient  348</v>
      </c>
      <c r="C350" s="1">
        <v>91</v>
      </c>
      <c r="F350" s="1" t="str">
        <f t="array" ref="F350">IFERROR(IF(ROWS($H$3:H350)&gt;COUNTIF($C$3:$C$402,$H$3),"",INDEX($B$3:$B$402,SMALL(IF($C$3:$C$402=$H$3,ROW($C$3:$C$402)-ROW($C$3)+1),ROWS($H$3:H350)))),"")</f>
        <v/>
      </c>
      <c r="J350" t="str">
        <f t="array" ref="J350">IFERROR(IF(ROWS($H$3:H350)&gt;COUNTIF($C$3:$C$402,$L$3),"",INDEX($B$3:$B$402,SMALL(IF($C$3:$C$402=$L$3,ROW($C$3:$C$402)-ROW($C$3)+1),ROWS($H$3:H350)))),"")</f>
        <v/>
      </c>
    </row>
    <row r="351" spans="2:10" x14ac:dyDescent="0.6">
      <c r="B351" s="1" t="str">
        <f t="shared" si="10"/>
        <v>studient  349</v>
      </c>
      <c r="C351" s="1">
        <v>69</v>
      </c>
      <c r="F351" s="1" t="str">
        <f t="array" ref="F351">IFERROR(IF(ROWS($H$3:H351)&gt;COUNTIF($C$3:$C$402,$H$3),"",INDEX($B$3:$B$402,SMALL(IF($C$3:$C$402=$H$3,ROW($C$3:$C$402)-ROW($C$3)+1),ROWS($H$3:H351)))),"")</f>
        <v/>
      </c>
      <c r="J351" t="str">
        <f t="array" ref="J351">IFERROR(IF(ROWS($H$3:H351)&gt;COUNTIF($C$3:$C$402,$L$3),"",INDEX($B$3:$B$402,SMALL(IF($C$3:$C$402=$L$3,ROW($C$3:$C$402)-ROW($C$3)+1),ROWS($H$3:H351)))),"")</f>
        <v/>
      </c>
    </row>
    <row r="352" spans="2:10" x14ac:dyDescent="0.6">
      <c r="B352" s="1" t="str">
        <f t="shared" si="10"/>
        <v>studient  350</v>
      </c>
      <c r="C352" s="1">
        <v>58</v>
      </c>
      <c r="F352" s="1" t="str">
        <f t="array" ref="F352">IFERROR(IF(ROWS($H$3:H352)&gt;COUNTIF($C$3:$C$402,$H$3),"",INDEX($B$3:$B$402,SMALL(IF($C$3:$C$402=$H$3,ROW($C$3:$C$402)-ROW($C$3)+1),ROWS($H$3:H352)))),"")</f>
        <v/>
      </c>
      <c r="J352" t="str">
        <f t="array" ref="J352">IFERROR(IF(ROWS($H$3:H352)&gt;COUNTIF($C$3:$C$402,$L$3),"",INDEX($B$3:$B$402,SMALL(IF($C$3:$C$402=$L$3,ROW($C$3:$C$402)-ROW($C$3)+1),ROWS($H$3:H352)))),"")</f>
        <v/>
      </c>
    </row>
    <row r="353" spans="2:10" x14ac:dyDescent="0.6">
      <c r="B353" s="1" t="str">
        <f t="shared" si="10"/>
        <v>studient  351</v>
      </c>
      <c r="C353" s="1">
        <v>42</v>
      </c>
      <c r="F353" s="1" t="str">
        <f t="array" ref="F353">IFERROR(IF(ROWS($H$3:H353)&gt;COUNTIF($C$3:$C$402,$H$3),"",INDEX($B$3:$B$402,SMALL(IF($C$3:$C$402=$H$3,ROW($C$3:$C$402)-ROW($C$3)+1),ROWS($H$3:H353)))),"")</f>
        <v/>
      </c>
      <c r="J353" t="str">
        <f t="array" ref="J353">IFERROR(IF(ROWS($H$3:H353)&gt;COUNTIF($C$3:$C$402,$L$3),"",INDEX($B$3:$B$402,SMALL(IF($C$3:$C$402=$L$3,ROW($C$3:$C$402)-ROW($C$3)+1),ROWS($H$3:H353)))),"")</f>
        <v/>
      </c>
    </row>
    <row r="354" spans="2:10" x14ac:dyDescent="0.6">
      <c r="B354" s="1" t="str">
        <f t="shared" si="10"/>
        <v>studient  352</v>
      </c>
      <c r="C354" s="1">
        <v>61</v>
      </c>
      <c r="F354" s="1" t="str">
        <f t="array" ref="F354">IFERROR(IF(ROWS($H$3:H354)&gt;COUNTIF($C$3:$C$402,$H$3),"",INDEX($B$3:$B$402,SMALL(IF($C$3:$C$402=$H$3,ROW($C$3:$C$402)-ROW($C$3)+1),ROWS($H$3:H354)))),"")</f>
        <v/>
      </c>
      <c r="J354" t="str">
        <f t="array" ref="J354">IFERROR(IF(ROWS($H$3:H354)&gt;COUNTIF($C$3:$C$402,$L$3),"",INDEX($B$3:$B$402,SMALL(IF($C$3:$C$402=$L$3,ROW($C$3:$C$402)-ROW($C$3)+1),ROWS($H$3:H354)))),"")</f>
        <v/>
      </c>
    </row>
    <row r="355" spans="2:10" x14ac:dyDescent="0.6">
      <c r="B355" s="1" t="str">
        <f t="shared" si="10"/>
        <v>studient  353</v>
      </c>
      <c r="C355" s="1">
        <v>79</v>
      </c>
      <c r="F355" s="1" t="str">
        <f t="array" ref="F355">IFERROR(IF(ROWS($H$3:H355)&gt;COUNTIF($C$3:$C$402,$H$3),"",INDEX($B$3:$B$402,SMALL(IF($C$3:$C$402=$H$3,ROW($C$3:$C$402)-ROW($C$3)+1),ROWS($H$3:H355)))),"")</f>
        <v/>
      </c>
      <c r="J355" t="str">
        <f t="array" ref="J355">IFERROR(IF(ROWS($H$3:H355)&gt;COUNTIF($C$3:$C$402,$L$3),"",INDEX($B$3:$B$402,SMALL(IF($C$3:$C$402=$L$3,ROW($C$3:$C$402)-ROW($C$3)+1),ROWS($H$3:H355)))),"")</f>
        <v/>
      </c>
    </row>
    <row r="356" spans="2:10" x14ac:dyDescent="0.6">
      <c r="B356" s="1" t="str">
        <f t="shared" si="10"/>
        <v>studient  354</v>
      </c>
      <c r="C356" s="1">
        <v>54</v>
      </c>
      <c r="F356" s="1" t="str">
        <f t="array" ref="F356">IFERROR(IF(ROWS($H$3:H356)&gt;COUNTIF($C$3:$C$402,$H$3),"",INDEX($B$3:$B$402,SMALL(IF($C$3:$C$402=$H$3,ROW($C$3:$C$402)-ROW($C$3)+1),ROWS($H$3:H356)))),"")</f>
        <v/>
      </c>
      <c r="J356" t="str">
        <f t="array" ref="J356">IFERROR(IF(ROWS($H$3:H356)&gt;COUNTIF($C$3:$C$402,$L$3),"",INDEX($B$3:$B$402,SMALL(IF($C$3:$C$402=$L$3,ROW($C$3:$C$402)-ROW($C$3)+1),ROWS($H$3:H356)))),"")</f>
        <v/>
      </c>
    </row>
    <row r="357" spans="2:10" x14ac:dyDescent="0.6">
      <c r="B357" s="1" t="str">
        <f t="shared" si="10"/>
        <v>studient  355</v>
      </c>
      <c r="C357" s="1">
        <v>65</v>
      </c>
      <c r="F357" s="1" t="str">
        <f t="array" ref="F357">IFERROR(IF(ROWS($H$3:H357)&gt;COUNTIF($C$3:$C$402,$H$3),"",INDEX($B$3:$B$402,SMALL(IF($C$3:$C$402=$H$3,ROW($C$3:$C$402)-ROW($C$3)+1),ROWS($H$3:H357)))),"")</f>
        <v/>
      </c>
      <c r="J357" t="str">
        <f t="array" ref="J357">IFERROR(IF(ROWS($H$3:H357)&gt;COUNTIF($C$3:$C$402,$L$3),"",INDEX($B$3:$B$402,SMALL(IF($C$3:$C$402=$L$3,ROW($C$3:$C$402)-ROW($C$3)+1),ROWS($H$3:H357)))),"")</f>
        <v/>
      </c>
    </row>
    <row r="358" spans="2:10" x14ac:dyDescent="0.6">
      <c r="B358" s="1" t="str">
        <f t="shared" si="10"/>
        <v>studient  356</v>
      </c>
      <c r="C358" s="1">
        <v>59</v>
      </c>
      <c r="F358" s="1" t="str">
        <f t="array" ref="F358">IFERROR(IF(ROWS($H$3:H358)&gt;COUNTIF($C$3:$C$402,$H$3),"",INDEX($B$3:$B$402,SMALL(IF($C$3:$C$402=$H$3,ROW($C$3:$C$402)-ROW($C$3)+1),ROWS($H$3:H358)))),"")</f>
        <v/>
      </c>
      <c r="J358" t="str">
        <f t="array" ref="J358">IFERROR(IF(ROWS($H$3:H358)&gt;COUNTIF($C$3:$C$402,$L$3),"",INDEX($B$3:$B$402,SMALL(IF($C$3:$C$402=$L$3,ROW($C$3:$C$402)-ROW($C$3)+1),ROWS($H$3:H358)))),"")</f>
        <v/>
      </c>
    </row>
    <row r="359" spans="2:10" x14ac:dyDescent="0.6">
      <c r="B359" s="1" t="str">
        <f t="shared" si="10"/>
        <v>studient  357</v>
      </c>
      <c r="C359" s="1">
        <v>89</v>
      </c>
      <c r="F359" s="1" t="str">
        <f t="array" ref="F359">IFERROR(IF(ROWS($H$3:H359)&gt;COUNTIF($C$3:$C$402,$H$3),"",INDEX($B$3:$B$402,SMALL(IF($C$3:$C$402=$H$3,ROW($C$3:$C$402)-ROW($C$3)+1),ROWS($H$3:H359)))),"")</f>
        <v/>
      </c>
      <c r="J359" t="str">
        <f t="array" ref="J359">IFERROR(IF(ROWS($H$3:H359)&gt;COUNTIF($C$3:$C$402,$L$3),"",INDEX($B$3:$B$402,SMALL(IF($C$3:$C$402=$L$3,ROW($C$3:$C$402)-ROW($C$3)+1),ROWS($H$3:H359)))),"")</f>
        <v/>
      </c>
    </row>
    <row r="360" spans="2:10" x14ac:dyDescent="0.6">
      <c r="B360" s="1" t="str">
        <f t="shared" si="10"/>
        <v>studient  358</v>
      </c>
      <c r="C360" s="1">
        <v>77</v>
      </c>
      <c r="F360" s="1" t="str">
        <f t="array" ref="F360">IFERROR(IF(ROWS($H$3:H360)&gt;COUNTIF($C$3:$C$402,$H$3),"",INDEX($B$3:$B$402,SMALL(IF($C$3:$C$402=$H$3,ROW($C$3:$C$402)-ROW($C$3)+1),ROWS($H$3:H360)))),"")</f>
        <v/>
      </c>
      <c r="J360" t="str">
        <f t="array" ref="J360">IFERROR(IF(ROWS($H$3:H360)&gt;COUNTIF($C$3:$C$402,$L$3),"",INDEX($B$3:$B$402,SMALL(IF($C$3:$C$402=$L$3,ROW($C$3:$C$402)-ROW($C$3)+1),ROWS($H$3:H360)))),"")</f>
        <v/>
      </c>
    </row>
    <row r="361" spans="2:10" x14ac:dyDescent="0.6">
      <c r="B361" s="1" t="str">
        <f t="shared" si="10"/>
        <v>studient  359</v>
      </c>
      <c r="C361" s="1">
        <v>92</v>
      </c>
      <c r="F361" s="1" t="str">
        <f t="array" ref="F361">IFERROR(IF(ROWS($H$3:H361)&gt;COUNTIF($C$3:$C$402,$H$3),"",INDEX($B$3:$B$402,SMALL(IF($C$3:$C$402=$H$3,ROW($C$3:$C$402)-ROW($C$3)+1),ROWS($H$3:H361)))),"")</f>
        <v/>
      </c>
      <c r="J361" t="str">
        <f t="array" ref="J361">IFERROR(IF(ROWS($H$3:H361)&gt;COUNTIF($C$3:$C$402,$L$3),"",INDEX($B$3:$B$402,SMALL(IF($C$3:$C$402=$L$3,ROW($C$3:$C$402)-ROW($C$3)+1),ROWS($H$3:H361)))),"")</f>
        <v/>
      </c>
    </row>
    <row r="362" spans="2:10" x14ac:dyDescent="0.6">
      <c r="B362" s="1" t="str">
        <f t="shared" si="10"/>
        <v>studient  360</v>
      </c>
      <c r="C362" s="1">
        <v>81</v>
      </c>
      <c r="F362" s="1" t="str">
        <f t="array" ref="F362">IFERROR(IF(ROWS($H$3:H362)&gt;COUNTIF($C$3:$C$402,$H$3),"",INDEX($B$3:$B$402,SMALL(IF($C$3:$C$402=$H$3,ROW($C$3:$C$402)-ROW($C$3)+1),ROWS($H$3:H362)))),"")</f>
        <v/>
      </c>
      <c r="J362" t="str">
        <f t="array" ref="J362">IFERROR(IF(ROWS($H$3:H362)&gt;COUNTIF($C$3:$C$402,$L$3),"",INDEX($B$3:$B$402,SMALL(IF($C$3:$C$402=$L$3,ROW($C$3:$C$402)-ROW($C$3)+1),ROWS($H$3:H362)))),"")</f>
        <v/>
      </c>
    </row>
    <row r="363" spans="2:10" x14ac:dyDescent="0.6">
      <c r="B363" s="1" t="str">
        <f t="shared" si="10"/>
        <v>studient  361</v>
      </c>
      <c r="C363" s="1">
        <v>88</v>
      </c>
      <c r="F363" s="1" t="str">
        <f t="array" ref="F363">IFERROR(IF(ROWS($H$3:H363)&gt;COUNTIF($C$3:$C$402,$H$3),"",INDEX($B$3:$B$402,SMALL(IF($C$3:$C$402=$H$3,ROW($C$3:$C$402)-ROW($C$3)+1),ROWS($H$3:H363)))),"")</f>
        <v/>
      </c>
      <c r="J363" t="str">
        <f t="array" ref="J363">IFERROR(IF(ROWS($H$3:H363)&gt;COUNTIF($C$3:$C$402,$L$3),"",INDEX($B$3:$B$402,SMALL(IF($C$3:$C$402=$L$3,ROW($C$3:$C$402)-ROW($C$3)+1),ROWS($H$3:H363)))),"")</f>
        <v/>
      </c>
    </row>
    <row r="364" spans="2:10" x14ac:dyDescent="0.6">
      <c r="B364" s="1" t="str">
        <f t="shared" si="10"/>
        <v>studient  362</v>
      </c>
      <c r="C364" s="1">
        <v>77</v>
      </c>
      <c r="F364" s="1" t="str">
        <f t="array" ref="F364">IFERROR(IF(ROWS($H$3:H364)&gt;COUNTIF($C$3:$C$402,$H$3),"",INDEX($B$3:$B$402,SMALL(IF($C$3:$C$402=$H$3,ROW($C$3:$C$402)-ROW($C$3)+1),ROWS($H$3:H364)))),"")</f>
        <v/>
      </c>
      <c r="J364" t="str">
        <f t="array" ref="J364">IFERROR(IF(ROWS($H$3:H364)&gt;COUNTIF($C$3:$C$402,$L$3),"",INDEX($B$3:$B$402,SMALL(IF($C$3:$C$402=$L$3,ROW($C$3:$C$402)-ROW($C$3)+1),ROWS($H$3:H364)))),"")</f>
        <v/>
      </c>
    </row>
    <row r="365" spans="2:10" x14ac:dyDescent="0.6">
      <c r="B365" s="1" t="str">
        <f t="shared" si="10"/>
        <v>studient  363</v>
      </c>
      <c r="C365" s="1">
        <v>78</v>
      </c>
      <c r="F365" s="1" t="str">
        <f t="array" ref="F365">IFERROR(IF(ROWS($H$3:H365)&gt;COUNTIF($C$3:$C$402,$H$3),"",INDEX($B$3:$B$402,SMALL(IF($C$3:$C$402=$H$3,ROW($C$3:$C$402)-ROW($C$3)+1),ROWS($H$3:H365)))),"")</f>
        <v/>
      </c>
      <c r="J365" t="str">
        <f t="array" ref="J365">IFERROR(IF(ROWS($H$3:H365)&gt;COUNTIF($C$3:$C$402,$L$3),"",INDEX($B$3:$B$402,SMALL(IF($C$3:$C$402=$L$3,ROW($C$3:$C$402)-ROW($C$3)+1),ROWS($H$3:H365)))),"")</f>
        <v/>
      </c>
    </row>
    <row r="366" spans="2:10" x14ac:dyDescent="0.6">
      <c r="B366" s="1" t="str">
        <f t="shared" si="10"/>
        <v>studient  364</v>
      </c>
      <c r="C366" s="1">
        <v>87</v>
      </c>
      <c r="F366" s="1" t="str">
        <f t="array" ref="F366">IFERROR(IF(ROWS($H$3:H366)&gt;COUNTIF($C$3:$C$402,$H$3),"",INDEX($B$3:$B$402,SMALL(IF($C$3:$C$402=$H$3,ROW($C$3:$C$402)-ROW($C$3)+1),ROWS($H$3:H366)))),"")</f>
        <v/>
      </c>
      <c r="J366" t="str">
        <f t="array" ref="J366">IFERROR(IF(ROWS($H$3:H366)&gt;COUNTIF($C$3:$C$402,$L$3),"",INDEX($B$3:$B$402,SMALL(IF($C$3:$C$402=$L$3,ROW($C$3:$C$402)-ROW($C$3)+1),ROWS($H$3:H366)))),"")</f>
        <v/>
      </c>
    </row>
    <row r="367" spans="2:10" x14ac:dyDescent="0.6">
      <c r="B367" s="1" t="str">
        <f t="shared" si="10"/>
        <v>studient  365</v>
      </c>
      <c r="C367" s="1">
        <v>84</v>
      </c>
      <c r="F367" s="1" t="str">
        <f t="array" ref="F367">IFERROR(IF(ROWS($H$3:H367)&gt;COUNTIF($C$3:$C$402,$H$3),"",INDEX($B$3:$B$402,SMALL(IF($C$3:$C$402=$H$3,ROW($C$3:$C$402)-ROW($C$3)+1),ROWS($H$3:H367)))),"")</f>
        <v/>
      </c>
      <c r="J367" t="str">
        <f t="array" ref="J367">IFERROR(IF(ROWS($H$3:H367)&gt;COUNTIF($C$3:$C$402,$L$3),"",INDEX($B$3:$B$402,SMALL(IF($C$3:$C$402=$L$3,ROW($C$3:$C$402)-ROW($C$3)+1),ROWS($H$3:H367)))),"")</f>
        <v/>
      </c>
    </row>
    <row r="368" spans="2:10" x14ac:dyDescent="0.6">
      <c r="B368" s="1" t="str">
        <f t="shared" si="10"/>
        <v>studient  366</v>
      </c>
      <c r="C368" s="1">
        <v>77</v>
      </c>
      <c r="F368" s="1" t="str">
        <f t="array" ref="F368">IFERROR(IF(ROWS($H$3:H368)&gt;COUNTIF($C$3:$C$402,$H$3),"",INDEX($B$3:$B$402,SMALL(IF($C$3:$C$402=$H$3,ROW($C$3:$C$402)-ROW($C$3)+1),ROWS($H$3:H368)))),"")</f>
        <v/>
      </c>
      <c r="J368" t="str">
        <f t="array" ref="J368">IFERROR(IF(ROWS($H$3:H368)&gt;COUNTIF($C$3:$C$402,$L$3),"",INDEX($B$3:$B$402,SMALL(IF($C$3:$C$402=$L$3,ROW($C$3:$C$402)-ROW($C$3)+1),ROWS($H$3:H368)))),"")</f>
        <v/>
      </c>
    </row>
    <row r="369" spans="2:10" x14ac:dyDescent="0.6">
      <c r="B369" s="1" t="str">
        <f t="shared" si="10"/>
        <v>studient  367</v>
      </c>
      <c r="C369" s="1">
        <v>55</v>
      </c>
      <c r="F369" s="1" t="str">
        <f t="array" ref="F369">IFERROR(IF(ROWS($H$3:H369)&gt;COUNTIF($C$3:$C$402,$H$3),"",INDEX($B$3:$B$402,SMALL(IF($C$3:$C$402=$H$3,ROW($C$3:$C$402)-ROW($C$3)+1),ROWS($H$3:H369)))),"")</f>
        <v/>
      </c>
      <c r="J369" t="str">
        <f t="array" ref="J369">IFERROR(IF(ROWS($H$3:H369)&gt;COUNTIF($C$3:$C$402,$L$3),"",INDEX($B$3:$B$402,SMALL(IF($C$3:$C$402=$L$3,ROW($C$3:$C$402)-ROW($C$3)+1),ROWS($H$3:H369)))),"")</f>
        <v/>
      </c>
    </row>
    <row r="370" spans="2:10" x14ac:dyDescent="0.6">
      <c r="B370" s="1" t="str">
        <f t="shared" si="10"/>
        <v>studient  368</v>
      </c>
      <c r="C370" s="1">
        <v>69</v>
      </c>
      <c r="F370" s="1" t="str">
        <f t="array" ref="F370">IFERROR(IF(ROWS($H$3:H370)&gt;COUNTIF($C$3:$C$402,$H$3),"",INDEX($B$3:$B$402,SMALL(IF($C$3:$C$402=$H$3,ROW($C$3:$C$402)-ROW($C$3)+1),ROWS($H$3:H370)))),"")</f>
        <v/>
      </c>
      <c r="J370" t="str">
        <f t="array" ref="J370">IFERROR(IF(ROWS($H$3:H370)&gt;COUNTIF($C$3:$C$402,$L$3),"",INDEX($B$3:$B$402,SMALL(IF($C$3:$C$402=$L$3,ROW($C$3:$C$402)-ROW($C$3)+1),ROWS($H$3:H370)))),"")</f>
        <v/>
      </c>
    </row>
    <row r="371" spans="2:10" x14ac:dyDescent="0.6">
      <c r="B371" s="1" t="str">
        <f t="shared" si="10"/>
        <v>studient  369</v>
      </c>
      <c r="C371" s="1">
        <v>98</v>
      </c>
      <c r="F371" s="1" t="str">
        <f t="array" ref="F371">IFERROR(IF(ROWS($H$3:H371)&gt;COUNTIF($C$3:$C$402,$H$3),"",INDEX($B$3:$B$402,SMALL(IF($C$3:$C$402=$H$3,ROW($C$3:$C$402)-ROW($C$3)+1),ROWS($H$3:H371)))),"")</f>
        <v/>
      </c>
      <c r="J371" t="str">
        <f t="array" ref="J371">IFERROR(IF(ROWS($H$3:H371)&gt;COUNTIF($C$3:$C$402,$L$3),"",INDEX($B$3:$B$402,SMALL(IF($C$3:$C$402=$L$3,ROW($C$3:$C$402)-ROW($C$3)+1),ROWS($H$3:H371)))),"")</f>
        <v/>
      </c>
    </row>
    <row r="372" spans="2:10" x14ac:dyDescent="0.6">
      <c r="B372" s="1" t="str">
        <f t="shared" si="10"/>
        <v>studient  370</v>
      </c>
      <c r="C372" s="1">
        <v>77</v>
      </c>
      <c r="F372" s="1" t="str">
        <f t="array" ref="F372">IFERROR(IF(ROWS($H$3:H372)&gt;COUNTIF($C$3:$C$402,$H$3),"",INDEX($B$3:$B$402,SMALL(IF($C$3:$C$402=$H$3,ROW($C$3:$C$402)-ROW($C$3)+1),ROWS($H$3:H372)))),"")</f>
        <v/>
      </c>
      <c r="J372" t="str">
        <f t="array" ref="J372">IFERROR(IF(ROWS($H$3:H372)&gt;COUNTIF($C$3:$C$402,$L$3),"",INDEX($B$3:$B$402,SMALL(IF($C$3:$C$402=$L$3,ROW($C$3:$C$402)-ROW($C$3)+1),ROWS($H$3:H372)))),"")</f>
        <v/>
      </c>
    </row>
    <row r="373" spans="2:10" x14ac:dyDescent="0.6">
      <c r="B373" s="1" t="str">
        <f t="shared" si="10"/>
        <v>studient  371</v>
      </c>
      <c r="C373" s="1">
        <v>59</v>
      </c>
      <c r="F373" s="1" t="str">
        <f t="array" ref="F373">IFERROR(IF(ROWS($H$3:H373)&gt;COUNTIF($C$3:$C$402,$H$3),"",INDEX($B$3:$B$402,SMALL(IF($C$3:$C$402=$H$3,ROW($C$3:$C$402)-ROW($C$3)+1),ROWS($H$3:H373)))),"")</f>
        <v/>
      </c>
      <c r="J373" t="str">
        <f t="array" ref="J373">IFERROR(IF(ROWS($H$3:H373)&gt;COUNTIF($C$3:$C$402,$L$3),"",INDEX($B$3:$B$402,SMALL(IF($C$3:$C$402=$L$3,ROW($C$3:$C$402)-ROW($C$3)+1),ROWS($H$3:H373)))),"")</f>
        <v/>
      </c>
    </row>
    <row r="374" spans="2:10" x14ac:dyDescent="0.6">
      <c r="B374" s="1" t="str">
        <f t="shared" si="10"/>
        <v>studient  372</v>
      </c>
      <c r="C374" s="1">
        <v>94</v>
      </c>
      <c r="F374" s="1" t="str">
        <f t="array" ref="F374">IFERROR(IF(ROWS($H$3:H374)&gt;COUNTIF($C$3:$C$402,$H$3),"",INDEX($B$3:$B$402,SMALL(IF($C$3:$C$402=$H$3,ROW($C$3:$C$402)-ROW($C$3)+1),ROWS($H$3:H374)))),"")</f>
        <v/>
      </c>
      <c r="J374" t="str">
        <f t="array" ref="J374">IFERROR(IF(ROWS($H$3:H374)&gt;COUNTIF($C$3:$C$402,$L$3),"",INDEX($B$3:$B$402,SMALL(IF($C$3:$C$402=$L$3,ROW($C$3:$C$402)-ROW($C$3)+1),ROWS($H$3:H374)))),"")</f>
        <v/>
      </c>
    </row>
    <row r="375" spans="2:10" x14ac:dyDescent="0.6">
      <c r="B375" s="1" t="str">
        <f t="shared" si="10"/>
        <v>studient  373</v>
      </c>
      <c r="C375" s="1">
        <v>80</v>
      </c>
      <c r="F375" s="1" t="str">
        <f t="array" ref="F375">IFERROR(IF(ROWS($H$3:H375)&gt;COUNTIF($C$3:$C$402,$H$3),"",INDEX($B$3:$B$402,SMALL(IF($C$3:$C$402=$H$3,ROW($C$3:$C$402)-ROW($C$3)+1),ROWS($H$3:H375)))),"")</f>
        <v/>
      </c>
      <c r="J375" t="str">
        <f t="array" ref="J375">IFERROR(IF(ROWS($H$3:H375)&gt;COUNTIF($C$3:$C$402,$L$3),"",INDEX($B$3:$B$402,SMALL(IF($C$3:$C$402=$L$3,ROW($C$3:$C$402)-ROW($C$3)+1),ROWS($H$3:H375)))),"")</f>
        <v/>
      </c>
    </row>
    <row r="376" spans="2:10" x14ac:dyDescent="0.6">
      <c r="B376" s="1" t="str">
        <f t="shared" si="10"/>
        <v>studient  374</v>
      </c>
      <c r="C376" s="1">
        <v>45</v>
      </c>
      <c r="F376" s="1" t="str">
        <f t="array" ref="F376">IFERROR(IF(ROWS($H$3:H376)&gt;COUNTIF($C$3:$C$402,$H$3),"",INDEX($B$3:$B$402,SMALL(IF($C$3:$C$402=$H$3,ROW($C$3:$C$402)-ROW($C$3)+1),ROWS($H$3:H376)))),"")</f>
        <v/>
      </c>
      <c r="J376" t="str">
        <f t="array" ref="J376">IFERROR(IF(ROWS($H$3:H376)&gt;COUNTIF($C$3:$C$402,$L$3),"",INDEX($B$3:$B$402,SMALL(IF($C$3:$C$402=$L$3,ROW($C$3:$C$402)-ROW($C$3)+1),ROWS($H$3:H376)))),"")</f>
        <v/>
      </c>
    </row>
    <row r="377" spans="2:10" x14ac:dyDescent="0.6">
      <c r="B377" s="1" t="str">
        <f t="shared" si="10"/>
        <v>studient  375</v>
      </c>
      <c r="C377" s="1">
        <v>50</v>
      </c>
      <c r="F377" s="1" t="str">
        <f t="array" ref="F377">IFERROR(IF(ROWS($H$3:H377)&gt;COUNTIF($C$3:$C$402,$H$3),"",INDEX($B$3:$B$402,SMALL(IF($C$3:$C$402=$H$3,ROW($C$3:$C$402)-ROW($C$3)+1),ROWS($H$3:H377)))),"")</f>
        <v/>
      </c>
      <c r="J377" t="str">
        <f t="array" ref="J377">IFERROR(IF(ROWS($H$3:H377)&gt;COUNTIF($C$3:$C$402,$L$3),"",INDEX($B$3:$B$402,SMALL(IF($C$3:$C$402=$L$3,ROW($C$3:$C$402)-ROW($C$3)+1),ROWS($H$3:H377)))),"")</f>
        <v/>
      </c>
    </row>
    <row r="378" spans="2:10" x14ac:dyDescent="0.6">
      <c r="B378" s="1" t="str">
        <f t="shared" si="10"/>
        <v>studient  376</v>
      </c>
      <c r="C378" s="1">
        <v>92</v>
      </c>
      <c r="F378" s="1" t="str">
        <f t="array" ref="F378">IFERROR(IF(ROWS($H$3:H378)&gt;COUNTIF($C$3:$C$402,$H$3),"",INDEX($B$3:$B$402,SMALL(IF($C$3:$C$402=$H$3,ROW($C$3:$C$402)-ROW($C$3)+1),ROWS($H$3:H378)))),"")</f>
        <v/>
      </c>
      <c r="J378" t="str">
        <f t="array" ref="J378">IFERROR(IF(ROWS($H$3:H378)&gt;COUNTIF($C$3:$C$402,$L$3),"",INDEX($B$3:$B$402,SMALL(IF($C$3:$C$402=$L$3,ROW($C$3:$C$402)-ROW($C$3)+1),ROWS($H$3:H378)))),"")</f>
        <v/>
      </c>
    </row>
    <row r="379" spans="2:10" x14ac:dyDescent="0.6">
      <c r="B379" s="1" t="str">
        <f t="shared" si="10"/>
        <v>studient  377</v>
      </c>
      <c r="C379" s="1">
        <v>47</v>
      </c>
      <c r="F379" s="1" t="str">
        <f t="array" ref="F379">IFERROR(IF(ROWS($H$3:H379)&gt;COUNTIF($C$3:$C$402,$H$3),"",INDEX($B$3:$B$402,SMALL(IF($C$3:$C$402=$H$3,ROW($C$3:$C$402)-ROW($C$3)+1),ROWS($H$3:H379)))),"")</f>
        <v/>
      </c>
      <c r="J379" t="str">
        <f t="array" ref="J379">IFERROR(IF(ROWS($H$3:H379)&gt;COUNTIF($C$3:$C$402,$L$3),"",INDEX($B$3:$B$402,SMALL(IF($C$3:$C$402=$L$3,ROW($C$3:$C$402)-ROW($C$3)+1),ROWS($H$3:H379)))),"")</f>
        <v/>
      </c>
    </row>
    <row r="380" spans="2:10" x14ac:dyDescent="0.6">
      <c r="B380" s="1" t="str">
        <f t="shared" si="10"/>
        <v>studient  378</v>
      </c>
      <c r="C380" s="1">
        <v>60</v>
      </c>
      <c r="F380" s="1" t="str">
        <f t="array" ref="F380">IFERROR(IF(ROWS($H$3:H380)&gt;COUNTIF($C$3:$C$402,$H$3),"",INDEX($B$3:$B$402,SMALL(IF($C$3:$C$402=$H$3,ROW($C$3:$C$402)-ROW($C$3)+1),ROWS($H$3:H380)))),"")</f>
        <v/>
      </c>
      <c r="J380" t="str">
        <f t="array" ref="J380">IFERROR(IF(ROWS($H$3:H380)&gt;COUNTIF($C$3:$C$402,$L$3),"",INDEX($B$3:$B$402,SMALL(IF($C$3:$C$402=$L$3,ROW($C$3:$C$402)-ROW($C$3)+1),ROWS($H$3:H380)))),"")</f>
        <v/>
      </c>
    </row>
    <row r="381" spans="2:10" x14ac:dyDescent="0.6">
      <c r="B381" s="1" t="str">
        <f t="shared" si="10"/>
        <v>studient  379</v>
      </c>
      <c r="C381" s="1">
        <v>78</v>
      </c>
      <c r="F381" s="1" t="str">
        <f t="array" ref="F381">IFERROR(IF(ROWS($H$3:H381)&gt;COUNTIF($C$3:$C$402,$H$3),"",INDEX($B$3:$B$402,SMALL(IF($C$3:$C$402=$H$3,ROW($C$3:$C$402)-ROW($C$3)+1),ROWS($H$3:H381)))),"")</f>
        <v/>
      </c>
      <c r="J381" t="str">
        <f t="array" ref="J381">IFERROR(IF(ROWS($H$3:H381)&gt;COUNTIF($C$3:$C$402,$L$3),"",INDEX($B$3:$B$402,SMALL(IF($C$3:$C$402=$L$3,ROW($C$3:$C$402)-ROW($C$3)+1),ROWS($H$3:H381)))),"")</f>
        <v/>
      </c>
    </row>
    <row r="382" spans="2:10" x14ac:dyDescent="0.6">
      <c r="B382" s="1" t="str">
        <f t="shared" si="10"/>
        <v>studient  380</v>
      </c>
      <c r="C382" s="1">
        <v>86</v>
      </c>
      <c r="F382" s="1" t="str">
        <f t="array" ref="F382">IFERROR(IF(ROWS($H$3:H382)&gt;COUNTIF($C$3:$C$402,$H$3),"",INDEX($B$3:$B$402,SMALL(IF($C$3:$C$402=$H$3,ROW($C$3:$C$402)-ROW($C$3)+1),ROWS($H$3:H382)))),"")</f>
        <v/>
      </c>
      <c r="J382" t="str">
        <f t="array" ref="J382">IFERROR(IF(ROWS($H$3:H382)&gt;COUNTIF($C$3:$C$402,$L$3),"",INDEX($B$3:$B$402,SMALL(IF($C$3:$C$402=$L$3,ROW($C$3:$C$402)-ROW($C$3)+1),ROWS($H$3:H382)))),"")</f>
        <v/>
      </c>
    </row>
    <row r="383" spans="2:10" x14ac:dyDescent="0.6">
      <c r="B383" s="1" t="str">
        <f t="shared" si="10"/>
        <v>studient  381</v>
      </c>
      <c r="C383" s="1">
        <v>61</v>
      </c>
      <c r="F383" s="1" t="str">
        <f t="array" ref="F383">IFERROR(IF(ROWS($H$3:H383)&gt;COUNTIF($C$3:$C$402,$H$3),"",INDEX($B$3:$B$402,SMALL(IF($C$3:$C$402=$H$3,ROW($C$3:$C$402)-ROW($C$3)+1),ROWS($H$3:H383)))),"")</f>
        <v/>
      </c>
      <c r="J383" t="str">
        <f t="array" ref="J383">IFERROR(IF(ROWS($H$3:H383)&gt;COUNTIF($C$3:$C$402,$L$3),"",INDEX($B$3:$B$402,SMALL(IF($C$3:$C$402=$L$3,ROW($C$3:$C$402)-ROW($C$3)+1),ROWS($H$3:H383)))),"")</f>
        <v/>
      </c>
    </row>
    <row r="384" spans="2:10" x14ac:dyDescent="0.6">
      <c r="B384" s="1" t="str">
        <f t="shared" si="10"/>
        <v>studient  382</v>
      </c>
      <c r="C384" s="1">
        <v>77</v>
      </c>
      <c r="F384" s="1" t="str">
        <f t="array" ref="F384">IFERROR(IF(ROWS($H$3:H384)&gt;COUNTIF($C$3:$C$402,$H$3),"",INDEX($B$3:$B$402,SMALL(IF($C$3:$C$402=$H$3,ROW($C$3:$C$402)-ROW($C$3)+1),ROWS($H$3:H384)))),"")</f>
        <v/>
      </c>
      <c r="J384" t="str">
        <f t="array" ref="J384">IFERROR(IF(ROWS($H$3:H384)&gt;COUNTIF($C$3:$C$402,$L$3),"",INDEX($B$3:$B$402,SMALL(IF($C$3:$C$402=$L$3,ROW($C$3:$C$402)-ROW($C$3)+1),ROWS($H$3:H384)))),"")</f>
        <v/>
      </c>
    </row>
    <row r="385" spans="2:10" x14ac:dyDescent="0.6">
      <c r="B385" s="1" t="str">
        <f t="shared" si="10"/>
        <v>studient  383</v>
      </c>
      <c r="C385" s="1">
        <v>69</v>
      </c>
      <c r="F385" s="1" t="str">
        <f t="array" ref="F385">IFERROR(IF(ROWS($H$3:H385)&gt;COUNTIF($C$3:$C$402,$H$3),"",INDEX($B$3:$B$402,SMALL(IF($C$3:$C$402=$H$3,ROW($C$3:$C$402)-ROW($C$3)+1),ROWS($H$3:H385)))),"")</f>
        <v/>
      </c>
      <c r="J385" t="str">
        <f t="array" ref="J385">IFERROR(IF(ROWS($H$3:H385)&gt;COUNTIF($C$3:$C$402,$L$3),"",INDEX($B$3:$B$402,SMALL(IF($C$3:$C$402=$L$3,ROW($C$3:$C$402)-ROW($C$3)+1),ROWS($H$3:H385)))),"")</f>
        <v/>
      </c>
    </row>
    <row r="386" spans="2:10" x14ac:dyDescent="0.6">
      <c r="B386" s="1" t="str">
        <f t="shared" si="10"/>
        <v>studient  384</v>
      </c>
      <c r="C386" s="1">
        <v>90</v>
      </c>
      <c r="F386" s="1" t="str">
        <f t="array" ref="F386">IFERROR(IF(ROWS($H$3:H386)&gt;COUNTIF($C$3:$C$402,$H$3),"",INDEX($B$3:$B$402,SMALL(IF($C$3:$C$402=$H$3,ROW($C$3:$C$402)-ROW($C$3)+1),ROWS($H$3:H386)))),"")</f>
        <v/>
      </c>
      <c r="J386" t="str">
        <f t="array" ref="J386">IFERROR(IF(ROWS($H$3:H386)&gt;COUNTIF($C$3:$C$402,$L$3),"",INDEX($B$3:$B$402,SMALL(IF($C$3:$C$402=$L$3,ROW($C$3:$C$402)-ROW($C$3)+1),ROWS($H$3:H386)))),"")</f>
        <v/>
      </c>
    </row>
    <row r="387" spans="2:10" x14ac:dyDescent="0.6">
      <c r="B387" s="1" t="str">
        <f t="shared" si="10"/>
        <v>studient  385</v>
      </c>
      <c r="C387" s="1">
        <v>73</v>
      </c>
      <c r="F387" s="1" t="str">
        <f t="array" ref="F387">IFERROR(IF(ROWS($H$3:H387)&gt;COUNTIF($C$3:$C$402,$H$3),"",INDEX($B$3:$B$402,SMALL(IF($C$3:$C$402=$H$3,ROW($C$3:$C$402)-ROW($C$3)+1),ROWS($H$3:H387)))),"")</f>
        <v/>
      </c>
      <c r="J387" t="str">
        <f t="array" ref="J387">IFERROR(IF(ROWS($H$3:H387)&gt;COUNTIF($C$3:$C$402,$L$3),"",INDEX($B$3:$B$402,SMALL(IF($C$3:$C$402=$L$3,ROW($C$3:$C$402)-ROW($C$3)+1),ROWS($H$3:H387)))),"")</f>
        <v/>
      </c>
    </row>
    <row r="388" spans="2:10" x14ac:dyDescent="0.6">
      <c r="B388" s="1" t="str">
        <f t="shared" ref="B388:B402" si="11">"studient  "&amp;ROW()-2</f>
        <v>studient  386</v>
      </c>
      <c r="C388" s="1">
        <v>51</v>
      </c>
      <c r="F388" s="1" t="str">
        <f t="array" ref="F388">IFERROR(IF(ROWS($H$3:H388)&gt;COUNTIF($C$3:$C$402,$H$3),"",INDEX($B$3:$B$402,SMALL(IF($C$3:$C$402=$H$3,ROW($C$3:$C$402)-ROW($C$3)+1),ROWS($H$3:H388)))),"")</f>
        <v/>
      </c>
      <c r="J388" t="str">
        <f t="array" ref="J388">IFERROR(IF(ROWS($H$3:H388)&gt;COUNTIF($C$3:$C$402,$L$3),"",INDEX($B$3:$B$402,SMALL(IF($C$3:$C$402=$L$3,ROW($C$3:$C$402)-ROW($C$3)+1),ROWS($H$3:H388)))),"")</f>
        <v/>
      </c>
    </row>
    <row r="389" spans="2:10" x14ac:dyDescent="0.6">
      <c r="B389" s="1" t="str">
        <f t="shared" si="11"/>
        <v>studient  387</v>
      </c>
      <c r="C389" s="1">
        <v>79</v>
      </c>
      <c r="F389" s="1" t="str">
        <f t="array" ref="F389">IFERROR(IF(ROWS($H$3:H389)&gt;COUNTIF($C$3:$C$402,$H$3),"",INDEX($B$3:$B$402,SMALL(IF($C$3:$C$402=$H$3,ROW($C$3:$C$402)-ROW($C$3)+1),ROWS($H$3:H389)))),"")</f>
        <v/>
      </c>
      <c r="J389" t="str">
        <f t="array" ref="J389">IFERROR(IF(ROWS($H$3:H389)&gt;COUNTIF($C$3:$C$402,$L$3),"",INDEX($B$3:$B$402,SMALL(IF($C$3:$C$402=$L$3,ROW($C$3:$C$402)-ROW($C$3)+1),ROWS($H$3:H389)))),"")</f>
        <v/>
      </c>
    </row>
    <row r="390" spans="2:10" x14ac:dyDescent="0.6">
      <c r="B390" s="1" t="str">
        <f t="shared" si="11"/>
        <v>studient  388</v>
      </c>
      <c r="C390" s="1">
        <v>41</v>
      </c>
      <c r="F390" s="1" t="str">
        <f t="array" ref="F390">IFERROR(IF(ROWS($H$3:H390)&gt;COUNTIF($C$3:$C$402,$H$3),"",INDEX($B$3:$B$402,SMALL(IF($C$3:$C$402=$H$3,ROW($C$3:$C$402)-ROW($C$3)+1),ROWS($H$3:H390)))),"")</f>
        <v/>
      </c>
      <c r="J390" t="str">
        <f t="array" ref="J390">IFERROR(IF(ROWS($H$3:H390)&gt;COUNTIF($C$3:$C$402,$L$3),"",INDEX($B$3:$B$402,SMALL(IF($C$3:$C$402=$L$3,ROW($C$3:$C$402)-ROW($C$3)+1),ROWS($H$3:H390)))),"")</f>
        <v/>
      </c>
    </row>
    <row r="391" spans="2:10" x14ac:dyDescent="0.6">
      <c r="B391" s="1" t="str">
        <f t="shared" si="11"/>
        <v>studient  389</v>
      </c>
      <c r="C391" s="1">
        <v>74</v>
      </c>
      <c r="F391" s="1" t="str">
        <f t="array" ref="F391">IFERROR(IF(ROWS($H$3:H391)&gt;COUNTIF($C$3:$C$402,$H$3),"",INDEX($B$3:$B$402,SMALL(IF($C$3:$C$402=$H$3,ROW($C$3:$C$402)-ROW($C$3)+1),ROWS($H$3:H391)))),"")</f>
        <v/>
      </c>
      <c r="J391" t="str">
        <f t="array" ref="J391">IFERROR(IF(ROWS($H$3:H391)&gt;COUNTIF($C$3:$C$402,$L$3),"",INDEX($B$3:$B$402,SMALL(IF($C$3:$C$402=$L$3,ROW($C$3:$C$402)-ROW($C$3)+1),ROWS($H$3:H391)))),"")</f>
        <v/>
      </c>
    </row>
    <row r="392" spans="2:10" x14ac:dyDescent="0.6">
      <c r="B392" s="1" t="str">
        <f t="shared" si="11"/>
        <v>studient  390</v>
      </c>
      <c r="C392" s="1">
        <v>88</v>
      </c>
      <c r="F392" s="1" t="str">
        <f t="array" ref="F392">IFERROR(IF(ROWS($H$3:H392)&gt;COUNTIF($C$3:$C$402,$H$3),"",INDEX($B$3:$B$402,SMALL(IF($C$3:$C$402=$H$3,ROW($C$3:$C$402)-ROW($C$3)+1),ROWS($H$3:H392)))),"")</f>
        <v/>
      </c>
      <c r="J392" t="str">
        <f t="array" ref="J392">IFERROR(IF(ROWS($H$3:H392)&gt;COUNTIF($C$3:$C$402,$L$3),"",INDEX($B$3:$B$402,SMALL(IF($C$3:$C$402=$L$3,ROW($C$3:$C$402)-ROW($C$3)+1),ROWS($H$3:H392)))),"")</f>
        <v/>
      </c>
    </row>
    <row r="393" spans="2:10" x14ac:dyDescent="0.6">
      <c r="B393" s="1" t="str">
        <f t="shared" si="11"/>
        <v>studient  391</v>
      </c>
      <c r="C393" s="1">
        <v>83</v>
      </c>
      <c r="F393" s="1" t="str">
        <f t="array" ref="F393">IFERROR(IF(ROWS($H$3:H393)&gt;COUNTIF($C$3:$C$402,$H$3),"",INDEX($B$3:$B$402,SMALL(IF($C$3:$C$402=$H$3,ROW($C$3:$C$402)-ROW($C$3)+1),ROWS($H$3:H393)))),"")</f>
        <v/>
      </c>
      <c r="J393" t="str">
        <f t="array" ref="J393">IFERROR(IF(ROWS($H$3:H393)&gt;COUNTIF($C$3:$C$402,$L$3),"",INDEX($B$3:$B$402,SMALL(IF($C$3:$C$402=$L$3,ROW($C$3:$C$402)-ROW($C$3)+1),ROWS($H$3:H393)))),"")</f>
        <v/>
      </c>
    </row>
    <row r="394" spans="2:10" x14ac:dyDescent="0.6">
      <c r="B394" s="1" t="str">
        <f t="shared" si="11"/>
        <v>studient  392</v>
      </c>
      <c r="C394" s="1">
        <v>54</v>
      </c>
      <c r="F394" s="1" t="str">
        <f t="array" ref="F394">IFERROR(IF(ROWS($H$3:H394)&gt;COUNTIF($C$3:$C$402,$H$3),"",INDEX($B$3:$B$402,SMALL(IF($C$3:$C$402=$H$3,ROW($C$3:$C$402)-ROW($C$3)+1),ROWS($H$3:H394)))),"")</f>
        <v/>
      </c>
      <c r="J394" t="str">
        <f t="array" ref="J394">IFERROR(IF(ROWS($H$3:H394)&gt;COUNTIF($C$3:$C$402,$L$3),"",INDEX($B$3:$B$402,SMALL(IF($C$3:$C$402=$L$3,ROW($C$3:$C$402)-ROW($C$3)+1),ROWS($H$3:H394)))),"")</f>
        <v/>
      </c>
    </row>
    <row r="395" spans="2:10" x14ac:dyDescent="0.6">
      <c r="B395" s="1" t="str">
        <f t="shared" si="11"/>
        <v>studient  393</v>
      </c>
      <c r="C395" s="1">
        <v>45</v>
      </c>
      <c r="F395" s="1" t="str">
        <f t="array" ref="F395">IFERROR(IF(ROWS($H$3:H395)&gt;COUNTIF($C$3:$C$402,$H$3),"",INDEX($B$3:$B$402,SMALL(IF($C$3:$C$402=$H$3,ROW($C$3:$C$402)-ROW($C$3)+1),ROWS($H$3:H395)))),"")</f>
        <v/>
      </c>
      <c r="J395" t="str">
        <f t="array" ref="J395">IFERROR(IF(ROWS($H$3:H395)&gt;COUNTIF($C$3:$C$402,$L$3),"",INDEX($B$3:$B$402,SMALL(IF($C$3:$C$402=$L$3,ROW($C$3:$C$402)-ROW($C$3)+1),ROWS($H$3:H395)))),"")</f>
        <v/>
      </c>
    </row>
    <row r="396" spans="2:10" x14ac:dyDescent="0.6">
      <c r="B396" s="1" t="str">
        <f t="shared" si="11"/>
        <v>studient  394</v>
      </c>
      <c r="C396" s="1">
        <v>43</v>
      </c>
      <c r="F396" s="1" t="str">
        <f t="array" ref="F396">IFERROR(IF(ROWS($H$3:H396)&gt;COUNTIF($C$3:$C$402,$H$3),"",INDEX($B$3:$B$402,SMALL(IF($C$3:$C$402=$H$3,ROW($C$3:$C$402)-ROW($C$3)+1),ROWS($H$3:H396)))),"")</f>
        <v/>
      </c>
      <c r="J396" t="str">
        <f t="array" ref="J396">IFERROR(IF(ROWS($H$3:H396)&gt;COUNTIF($C$3:$C$402,$L$3),"",INDEX($B$3:$B$402,SMALL(IF($C$3:$C$402=$L$3,ROW($C$3:$C$402)-ROW($C$3)+1),ROWS($H$3:H396)))),"")</f>
        <v/>
      </c>
    </row>
    <row r="397" spans="2:10" x14ac:dyDescent="0.6">
      <c r="B397" s="1" t="str">
        <f t="shared" si="11"/>
        <v>studient  395</v>
      </c>
      <c r="C397" s="1">
        <v>78</v>
      </c>
      <c r="F397" s="1" t="str">
        <f t="array" ref="F397">IFERROR(IF(ROWS($H$3:H397)&gt;COUNTIF($C$3:$C$402,$H$3),"",INDEX($B$3:$B$402,SMALL(IF($C$3:$C$402=$H$3,ROW($C$3:$C$402)-ROW($C$3)+1),ROWS($H$3:H397)))),"")</f>
        <v/>
      </c>
      <c r="J397" t="str">
        <f t="array" ref="J397">IFERROR(IF(ROWS($H$3:H397)&gt;COUNTIF($C$3:$C$402,$L$3),"",INDEX($B$3:$B$402,SMALL(IF($C$3:$C$402=$L$3,ROW($C$3:$C$402)-ROW($C$3)+1),ROWS($H$3:H397)))),"")</f>
        <v/>
      </c>
    </row>
    <row r="398" spans="2:10" x14ac:dyDescent="0.6">
      <c r="B398" s="1" t="str">
        <f t="shared" si="11"/>
        <v>studient  396</v>
      </c>
      <c r="C398" s="1">
        <v>96</v>
      </c>
      <c r="F398" s="1" t="str">
        <f t="array" ref="F398">IFERROR(IF(ROWS($H$3:H398)&gt;COUNTIF($C$3:$C$402,$H$3),"",INDEX($B$3:$B$402,SMALL(IF($C$3:$C$402=$H$3,ROW($C$3:$C$402)-ROW($C$3)+1),ROWS($H$3:H398)))),"")</f>
        <v/>
      </c>
      <c r="J398" t="str">
        <f t="array" ref="J398">IFERROR(IF(ROWS($H$3:H398)&gt;COUNTIF($C$3:$C$402,$L$3),"",INDEX($B$3:$B$402,SMALL(IF($C$3:$C$402=$L$3,ROW($C$3:$C$402)-ROW($C$3)+1),ROWS($H$3:H398)))),"")</f>
        <v/>
      </c>
    </row>
    <row r="399" spans="2:10" x14ac:dyDescent="0.6">
      <c r="B399" s="1" t="str">
        <f t="shared" si="11"/>
        <v>studient  397</v>
      </c>
      <c r="C399" s="1">
        <v>61</v>
      </c>
      <c r="F399" s="1" t="str">
        <f t="array" ref="F399">IFERROR(IF(ROWS($H$3:H399)&gt;COUNTIF($C$3:$C$402,$H$3),"",INDEX($B$3:$B$402,SMALL(IF($C$3:$C$402=$H$3,ROW($C$3:$C$402)-ROW($C$3)+1),ROWS($H$3:H399)))),"")</f>
        <v/>
      </c>
      <c r="J399" t="str">
        <f t="array" ref="J399">IFERROR(IF(ROWS($H$3:H399)&gt;COUNTIF($C$3:$C$402,$L$3),"",INDEX($B$3:$B$402,SMALL(IF($C$3:$C$402=$L$3,ROW($C$3:$C$402)-ROW($C$3)+1),ROWS($H$3:H399)))),"")</f>
        <v/>
      </c>
    </row>
    <row r="400" spans="2:10" x14ac:dyDescent="0.6">
      <c r="B400" s="1" t="str">
        <f t="shared" si="11"/>
        <v>studient  398</v>
      </c>
      <c r="C400" s="1">
        <v>45</v>
      </c>
      <c r="F400" s="1" t="str">
        <f t="array" ref="F400">IFERROR(IF(ROWS($H$3:H400)&gt;COUNTIF($C$3:$C$402,$H$3),"",INDEX($B$3:$B$402,SMALL(IF($C$3:$C$402=$H$3,ROW($C$3:$C$402)-ROW($C$3)+1),ROWS($H$3:H400)))),"")</f>
        <v/>
      </c>
      <c r="J400" t="str">
        <f t="array" ref="J400">IFERROR(IF(ROWS($H$3:H400)&gt;COUNTIF($C$3:$C$402,$L$3),"",INDEX($B$3:$B$402,SMALL(IF($C$3:$C$402=$L$3,ROW($C$3:$C$402)-ROW($C$3)+1),ROWS($H$3:H400)))),"")</f>
        <v/>
      </c>
    </row>
    <row r="401" spans="2:10" x14ac:dyDescent="0.6">
      <c r="B401" s="1" t="str">
        <f t="shared" si="11"/>
        <v>studient  399</v>
      </c>
      <c r="C401" s="1">
        <v>63</v>
      </c>
      <c r="F401" s="1" t="str">
        <f t="array" ref="F401">IFERROR(IF(ROWS($H$3:H401)&gt;COUNTIF($C$3:$C$402,$H$3),"",INDEX($B$3:$B$402,SMALL(IF($C$3:$C$402=$H$3,ROW($C$3:$C$402)-ROW($C$3)+1),ROWS($H$3:H401)))),"")</f>
        <v/>
      </c>
      <c r="J401" t="str">
        <f t="array" ref="J401">IFERROR(IF(ROWS($H$3:H401)&gt;COUNTIF($C$3:$C$402,$L$3),"",INDEX($B$3:$B$402,SMALL(IF($C$3:$C$402=$L$3,ROW($C$3:$C$402)-ROW($C$3)+1),ROWS($H$3:H401)))),"")</f>
        <v/>
      </c>
    </row>
    <row r="402" spans="2:10" x14ac:dyDescent="0.6">
      <c r="B402" s="1" t="str">
        <f t="shared" si="11"/>
        <v>studient  400</v>
      </c>
      <c r="C402" s="1">
        <v>47</v>
      </c>
      <c r="F402" s="1" t="str">
        <f t="array" ref="F402">IFERROR(IF(ROWS($H$3:H402)&gt;COUNTIF($C$3:$C$402,$H$3),"",INDEX($B$3:$B$402,SMALL(IF($C$3:$C$402=$H$3,ROW($C$3:$C$402)-ROW($C$3)+1),ROWS($H$3:H402)))),"")</f>
        <v/>
      </c>
      <c r="J402" t="str">
        <f t="array" ref="J402">IFERROR(IF(ROWS($H$3:H402)&gt;COUNTIF($C$3:$C$402,$L$3),"",INDEX($B$3:$B$402,SMALL(IF($C$3:$C$402=$L$3,ROW($C$3:$C$402)-ROW($C$3)+1),ROWS($H$3:H402)))),"")</f>
        <v/>
      </c>
    </row>
  </sheetData>
  <conditionalFormatting sqref="F3:F402">
    <cfRule type="expression" dxfId="9" priority="10">
      <formula>LEN($F3)&gt;4</formula>
    </cfRule>
  </conditionalFormatting>
  <conditionalFormatting sqref="B3:C402">
    <cfRule type="expression" dxfId="8" priority="1">
      <formula>$C3=$L$3</formula>
    </cfRule>
    <cfRule type="expression" dxfId="7" priority="4">
      <formula>$C3=$H$3</formula>
    </cfRule>
  </conditionalFormatting>
  <conditionalFormatting sqref="J3:J402">
    <cfRule type="expression" dxfId="6" priority="2">
      <formula>LEN($J3)&gt;5</formula>
    </cfRule>
  </conditionalFormatting>
  <dataValidations count="2">
    <dataValidation type="list" allowBlank="1" showInputMessage="1" showErrorMessage="1" sqref="H3">
      <formula1>OFFSET($C$3,,,COUNTA(C:C)-1,1)</formula1>
    </dataValidation>
    <dataValidation type="custom" allowBlank="1" showInputMessage="1" showErrorMessage="1" sqref="F3:G402 J3:L402 B2:C2 F2:H2 J2:L2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F4:F402 J4:J402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B11" sqref="B11"/>
    </sheetView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02"/>
  <sheetViews>
    <sheetView rightToLeft="1" tabSelected="1" workbookViewId="0">
      <selection activeCell="K9" sqref="K9"/>
    </sheetView>
  </sheetViews>
  <sheetFormatPr defaultRowHeight="23.25" x14ac:dyDescent="0.6"/>
  <cols>
    <col min="1" max="1" width="9" style="1"/>
    <col min="2" max="2" width="10.5" style="1" bestFit="1" customWidth="1"/>
    <col min="3" max="4" width="9" style="1"/>
    <col min="5" max="5" width="3.25" style="1" customWidth="1"/>
    <col min="6" max="6" width="14.5" style="1" customWidth="1"/>
    <col min="7" max="7" width="16.25" style="1" customWidth="1"/>
    <col min="8" max="9" width="9" style="1"/>
    <col min="10" max="10" width="1.375" style="1" customWidth="1"/>
    <col min="11" max="11" width="13.625" style="1" customWidth="1"/>
    <col min="12" max="12" width="9.25" style="1" customWidth="1"/>
    <col min="13" max="13" width="8.375" style="1" customWidth="1"/>
    <col min="14" max="14" width="1.625" style="1" customWidth="1"/>
    <col min="15" max="15" width="12.375" style="1" customWidth="1"/>
    <col min="16" max="16" width="8.25" style="1" customWidth="1"/>
    <col min="17" max="17" width="9.875" style="1" customWidth="1"/>
    <col min="18" max="16384" width="9" style="1"/>
  </cols>
  <sheetData>
    <row r="2" spans="2:17" ht="51.75" customHeight="1" x14ac:dyDescent="0.6">
      <c r="B2" s="7" t="s">
        <v>4</v>
      </c>
      <c r="C2" s="7" t="s">
        <v>5</v>
      </c>
      <c r="F2" s="2" t="s">
        <v>7</v>
      </c>
      <c r="G2" s="2" t="s">
        <v>1</v>
      </c>
      <c r="H2" s="2" t="s">
        <v>0</v>
      </c>
      <c r="I2" s="5" t="s">
        <v>6</v>
      </c>
      <c r="J2" s="5"/>
      <c r="K2" s="2" t="s">
        <v>1</v>
      </c>
      <c r="L2" s="2" t="s">
        <v>0</v>
      </c>
      <c r="M2" s="5" t="s">
        <v>2</v>
      </c>
      <c r="O2" s="2" t="s">
        <v>1</v>
      </c>
      <c r="P2" s="2" t="s">
        <v>0</v>
      </c>
      <c r="Q2" s="5" t="s">
        <v>3</v>
      </c>
    </row>
    <row r="3" spans="2:17" x14ac:dyDescent="0.6">
      <c r="B3" s="1" t="str">
        <f>"studient  "&amp;ROW()-2</f>
        <v>studient  1</v>
      </c>
      <c r="C3" s="1">
        <v>98</v>
      </c>
      <c r="F3" s="1">
        <f>IF(G3&lt;&gt;"",VLOOKUP($G3,$B$3:$C$402,2,0),"")</f>
        <v>98</v>
      </c>
      <c r="G3" s="1" t="str">
        <f t="array" ref="G3">IFERROR(IF(ROWS($I$3:I3)&gt;COUNTIF($C$3:$C$402,"&gt;="&amp;$I$3),"",INDEX($B$3:$B$402,SMALL(IF($C$3:$C$402&gt;=$I$3,ROW($I$3:$I$402)-ROW($I$3)+1),ROWS($I$3:I3)))),"")</f>
        <v>studient  1</v>
      </c>
      <c r="H3" s="1">
        <f>COUNTIF($C$3:$C$402,"&gt;="&amp;$I$3)</f>
        <v>5</v>
      </c>
      <c r="I3" s="4">
        <v>97</v>
      </c>
      <c r="K3" s="1" t="str">
        <f t="array" ref="K3">IFERROR(IF(ROWS($M$3:M3)&gt;COUNTIF($C$3:$C$402,$M$3),"",INDEX($B$3:$B$402,SMALL(IF($C$3:$C$402=$M$3,ROW($C$3:$C$402)-ROW($C$3)+1),ROWS($M$3:M3)))),"")</f>
        <v>studient  185</v>
      </c>
      <c r="L3" s="3">
        <f>COUNTIF(C3:C402,M3)</f>
        <v>2</v>
      </c>
      <c r="M3" s="4">
        <v>97</v>
      </c>
      <c r="O3" s="3" t="str">
        <f t="array" ref="O3">IFERROR(IF(ROWS($M$3:M3)&gt;COUNTIF($C$3:$C$402,$Q$3),"",INDEX($B$3:$B$402,SMALL(IF($C$3:$C$402=$Q$3,ROW($C$3:$C$402)-ROW($C$3)+1),ROWS($M$3:M3)))),"")</f>
        <v>studient  1</v>
      </c>
      <c r="P3" s="3">
        <f>COUNTIF(C3:C402,$Q$3)</f>
        <v>3</v>
      </c>
      <c r="Q3" s="6">
        <f>MAX($C$3:$C$402)</f>
        <v>98</v>
      </c>
    </row>
    <row r="4" spans="2:17" x14ac:dyDescent="0.6">
      <c r="B4" s="1" t="str">
        <f t="shared" ref="B4:B67" si="0">"studient  "&amp;ROW()-2</f>
        <v>studient  2</v>
      </c>
      <c r="C4" s="1">
        <v>54</v>
      </c>
      <c r="F4" s="1">
        <f t="shared" ref="F4:F67" si="1">IF(G4&lt;&gt;"",VLOOKUP($G4,$B$3:$C$402,2,0),"")</f>
        <v>97</v>
      </c>
      <c r="G4" s="1" t="str">
        <f t="array" ref="G4">IFERROR(IF(ROWS($I$3:I4)&gt;COUNTIF($C$3:$C$402,"&gt;="&amp;$I$3),"",INDEX($B$3:$B$402,SMALL(IF($C$3:$C$402&gt;=$I$3,ROW($I$3:$I$402)-ROW($I$3)+1),ROWS($I$3:I4)))),"")</f>
        <v>studient  185</v>
      </c>
      <c r="K4" s="1" t="str">
        <f t="array" ref="K4">IFERROR(IF(ROWS($M$3:M4)&gt;COUNTIF($C$3:$C$402,$M$3),"",INDEX($B$3:$B$402,SMALL(IF($C$3:$C$402=$M$3,ROW($C$3:$C$402)-ROW($C$3)+1),ROWS($M$3:M4)))),"")</f>
        <v>studient  261</v>
      </c>
      <c r="O4" s="1" t="str">
        <f t="array" ref="O4">IFERROR(IF(ROWS($M$3:M4)&gt;COUNTIF($C$3:$C$402,$Q$3),"",INDEX($B$3:$B$402,SMALL(IF($C$3:$C$402=$Q$3,ROW($C$3:$C$402)-ROW($C$3)+1),ROWS($M$3:M4)))),"")</f>
        <v>studient  318</v>
      </c>
    </row>
    <row r="5" spans="2:17" x14ac:dyDescent="0.6">
      <c r="B5" s="1" t="str">
        <f t="shared" si="0"/>
        <v>studient  3</v>
      </c>
      <c r="C5" s="1">
        <v>61</v>
      </c>
      <c r="F5" s="1">
        <f t="shared" si="1"/>
        <v>97</v>
      </c>
      <c r="G5" s="1" t="str">
        <f t="array" ref="G5">IFERROR(IF(ROWS($I$3:I5)&gt;COUNTIF($C$3:$C$402,"&gt;="&amp;$I$3),"",INDEX($B$3:$B$402,SMALL(IF($C$3:$C$402&gt;=$I$3,ROW($I$3:$I$402)-ROW($I$3)+1),ROWS($I$3:I5)))),"")</f>
        <v>studient  261</v>
      </c>
      <c r="K5" s="1" t="str">
        <f t="array" ref="K5">IFERROR(IF(ROWS($M$3:M5)&gt;COUNTIF($C$3:$C$402,$M$3),"",INDEX($B$3:$B$402,SMALL(IF($C$3:$C$402=$M$3,ROW($C$3:$C$402)-ROW($C$3)+1),ROWS($M$3:M5)))),"")</f>
        <v/>
      </c>
      <c r="O5" s="1" t="str">
        <f t="array" ref="O5">IFERROR(IF(ROWS($M$3:M5)&gt;COUNTIF($C$3:$C$402,$Q$3),"",INDEX($B$3:$B$402,SMALL(IF($C$3:$C$402=$Q$3,ROW($C$3:$C$402)-ROW($C$3)+1),ROWS($M$3:M5)))),"")</f>
        <v>studient  369</v>
      </c>
    </row>
    <row r="6" spans="2:17" x14ac:dyDescent="0.6">
      <c r="B6" s="1" t="str">
        <f t="shared" si="0"/>
        <v>studient  4</v>
      </c>
      <c r="C6" s="1">
        <v>75</v>
      </c>
      <c r="F6" s="1">
        <f t="shared" si="1"/>
        <v>98</v>
      </c>
      <c r="G6" s="1" t="str">
        <f t="array" ref="G6">IFERROR(IF(ROWS($I$3:I6)&gt;COUNTIF($C$3:$C$402,"&gt;="&amp;$I$3),"",INDEX($B$3:$B$402,SMALL(IF($C$3:$C$402&gt;=$I$3,ROW($I$3:$I$402)-ROW($I$3)+1),ROWS($I$3:I6)))),"")</f>
        <v>studient  318</v>
      </c>
      <c r="K6" s="1" t="str">
        <f t="array" ref="K6">IFERROR(IF(ROWS($M$3:M6)&gt;COUNTIF($C$3:$C$402,$M$3),"",INDEX($B$3:$B$402,SMALL(IF($C$3:$C$402=$M$3,ROW($C$3:$C$402)-ROW($C$3)+1),ROWS($M$3:M6)))),"")</f>
        <v/>
      </c>
      <c r="O6" s="1" t="str">
        <f t="array" ref="O6">IFERROR(IF(ROWS($M$3:M6)&gt;COUNTIF($C$3:$C$402,$Q$3),"",INDEX($B$3:$B$402,SMALL(IF($C$3:$C$402=$Q$3,ROW($C$3:$C$402)-ROW($C$3)+1),ROWS($M$3:M6)))),"")</f>
        <v/>
      </c>
    </row>
    <row r="7" spans="2:17" x14ac:dyDescent="0.6">
      <c r="B7" s="1" t="str">
        <f t="shared" si="0"/>
        <v>studient  5</v>
      </c>
      <c r="C7" s="1">
        <v>61</v>
      </c>
      <c r="F7" s="1">
        <f t="shared" si="1"/>
        <v>98</v>
      </c>
      <c r="G7" s="1" t="str">
        <f t="array" ref="G7">IFERROR(IF(ROWS($I$3:I7)&gt;COUNTIF($C$3:$C$402,"&gt;="&amp;$I$3),"",INDEX($B$3:$B$402,SMALL(IF($C$3:$C$402&gt;=$I$3,ROW($I$3:$I$402)-ROW($I$3)+1),ROWS($I$3:I7)))),"")</f>
        <v>studient  369</v>
      </c>
      <c r="K7" s="1" t="str">
        <f t="array" ref="K7">IFERROR(IF(ROWS($M$3:M7)&gt;COUNTIF($C$3:$C$402,$M$3),"",INDEX($B$3:$B$402,SMALL(IF($C$3:$C$402=$M$3,ROW($C$3:$C$402)-ROW($C$3)+1),ROWS($M$3:M7)))),"")</f>
        <v/>
      </c>
      <c r="O7" s="1" t="str">
        <f t="array" ref="O7">IFERROR(IF(ROWS($M$3:M7)&gt;COUNTIF($C$3:$C$402,$Q$3),"",INDEX($B$3:$B$402,SMALL(IF($C$3:$C$402=$Q$3,ROW($C$3:$C$402)-ROW($C$3)+1),ROWS($M$3:M7)))),"")</f>
        <v/>
      </c>
    </row>
    <row r="8" spans="2:17" x14ac:dyDescent="0.6">
      <c r="B8" s="1" t="str">
        <f t="shared" si="0"/>
        <v>studient  6</v>
      </c>
      <c r="C8" s="1">
        <v>85</v>
      </c>
      <c r="F8" s="1" t="str">
        <f t="shared" si="1"/>
        <v/>
      </c>
      <c r="G8" s="1" t="str">
        <f t="array" ref="G8">IFERROR(IF(ROWS($I$3:I8)&gt;COUNTIF($C$3:$C$402,"&gt;="&amp;$I$3),"",INDEX($B$3:$B$402,SMALL(IF($C$3:$C$402&gt;=$I$3,ROW($I$3:$I$402)-ROW($I$3)+1),ROWS($I$3:I8)))),"")</f>
        <v/>
      </c>
      <c r="K8" s="1" t="str">
        <f t="array" ref="K8">IFERROR(IF(ROWS($M$3:M8)&gt;COUNTIF($C$3:$C$402,$M$3),"",INDEX($B$3:$B$402,SMALL(IF($C$3:$C$402=$M$3,ROW($C$3:$C$402)-ROW($C$3)+1),ROWS($M$3:M8)))),"")</f>
        <v/>
      </c>
      <c r="O8" s="1" t="str">
        <f t="array" ref="O8">IFERROR(IF(ROWS($M$3:M8)&gt;COUNTIF($C$3:$C$402,$Q$3),"",INDEX($B$3:$B$402,SMALL(IF($C$3:$C$402=$Q$3,ROW($C$3:$C$402)-ROW($C$3)+1),ROWS($M$3:M8)))),"")</f>
        <v/>
      </c>
    </row>
    <row r="9" spans="2:17" x14ac:dyDescent="0.6">
      <c r="B9" s="1" t="str">
        <f t="shared" si="0"/>
        <v>studient  7</v>
      </c>
      <c r="C9" s="1">
        <v>57</v>
      </c>
      <c r="F9" s="1" t="str">
        <f t="shared" si="1"/>
        <v/>
      </c>
      <c r="G9" s="1" t="str">
        <f t="array" ref="G9">IFERROR(IF(ROWS($I$3:I9)&gt;COUNTIF($C$3:$C$402,"&gt;="&amp;$I$3),"",INDEX($B$3:$B$402,SMALL(IF($C$3:$C$402&gt;=$I$3,ROW($I$3:$I$402)-ROW($I$3)+1),ROWS($I$3:I9)))),"")</f>
        <v/>
      </c>
      <c r="K9" s="1" t="str">
        <f t="array" ref="K9">IFERROR(IF(ROWS($M$3:M9)&gt;COUNTIF($C$3:$C$402,$M$3),"",INDEX($B$3:$B$402,SMALL(IF($C$3:$C$402=$M$3,ROW($C$3:$C$402)-ROW($C$3)+1),ROWS($M$3:M9)))),"")</f>
        <v/>
      </c>
      <c r="O9" s="1" t="str">
        <f t="array" ref="O9">IFERROR(IF(ROWS($M$3:M9)&gt;COUNTIF($C$3:$C$402,$Q$3),"",INDEX($B$3:$B$402,SMALL(IF($C$3:$C$402=$Q$3,ROW($C$3:$C$402)-ROW($C$3)+1),ROWS($M$3:M9)))),"")</f>
        <v/>
      </c>
    </row>
    <row r="10" spans="2:17" x14ac:dyDescent="0.6">
      <c r="B10" s="1" t="str">
        <f t="shared" si="0"/>
        <v>studient  8</v>
      </c>
      <c r="C10" s="1">
        <v>59</v>
      </c>
      <c r="F10" s="1" t="str">
        <f t="shared" si="1"/>
        <v/>
      </c>
      <c r="G10" s="1" t="str">
        <f t="array" ref="G10">IFERROR(IF(ROWS($I$3:I10)&gt;COUNTIF($C$3:$C$402,"&gt;="&amp;$I$3),"",INDEX($B$3:$B$402,SMALL(IF($C$3:$C$402&gt;=$I$3,ROW($I$3:$I$402)-ROW($I$3)+1),ROWS($I$3:I10)))),"")</f>
        <v/>
      </c>
      <c r="K10" s="1" t="str">
        <f t="array" ref="K10">IFERROR(IF(ROWS($M$3:M10)&gt;COUNTIF($C$3:$C$402,$M$3),"",INDEX($B$3:$B$402,SMALL(IF($C$3:$C$402=$M$3,ROW($C$3:$C$402)-ROW($C$3)+1),ROWS($M$3:M10)))),"")</f>
        <v/>
      </c>
      <c r="O10" s="1" t="str">
        <f t="array" ref="O10">IFERROR(IF(ROWS($M$3:M10)&gt;COUNTIF($C$3:$C$402,$Q$3),"",INDEX($B$3:$B$402,SMALL(IF($C$3:$C$402=$Q$3,ROW($C$3:$C$402)-ROW($C$3)+1),ROWS($M$3:M10)))),"")</f>
        <v/>
      </c>
    </row>
    <row r="11" spans="2:17" x14ac:dyDescent="0.6">
      <c r="B11" s="1" t="str">
        <f t="shared" si="0"/>
        <v>studient  9</v>
      </c>
      <c r="C11" s="1">
        <v>83</v>
      </c>
      <c r="F11" s="1" t="str">
        <f t="shared" si="1"/>
        <v/>
      </c>
      <c r="G11" s="1" t="str">
        <f t="array" ref="G11">IFERROR(IF(ROWS($I$3:I11)&gt;COUNTIF($C$3:$C$402,"&gt;="&amp;$I$3),"",INDEX($B$3:$B$402,SMALL(IF($C$3:$C$402&gt;=$I$3,ROW($I$3:$I$402)-ROW($I$3)+1),ROWS($I$3:I11)))),"")</f>
        <v/>
      </c>
      <c r="K11" s="1" t="str">
        <f t="array" ref="K11">IFERROR(IF(ROWS($M$3:M11)&gt;COUNTIF($C$3:$C$402,$M$3),"",INDEX($B$3:$B$402,SMALL(IF($C$3:$C$402=$M$3,ROW($C$3:$C$402)-ROW($C$3)+1),ROWS($M$3:M11)))),"")</f>
        <v/>
      </c>
      <c r="O11" s="1" t="str">
        <f t="array" ref="O11">IFERROR(IF(ROWS($M$3:M11)&gt;COUNTIF($C$3:$C$402,$Q$3),"",INDEX($B$3:$B$402,SMALL(IF($C$3:$C$402=$Q$3,ROW($C$3:$C$402)-ROW($C$3)+1),ROWS($M$3:M11)))),"")</f>
        <v/>
      </c>
    </row>
    <row r="12" spans="2:17" x14ac:dyDescent="0.6">
      <c r="B12" s="1" t="str">
        <f t="shared" si="0"/>
        <v>studient  10</v>
      </c>
      <c r="C12" s="1">
        <v>50</v>
      </c>
      <c r="F12" s="1" t="str">
        <f t="shared" si="1"/>
        <v/>
      </c>
      <c r="G12" s="1" t="str">
        <f t="array" ref="G12">IFERROR(IF(ROWS($I$3:I12)&gt;COUNTIF($C$3:$C$402,"&gt;="&amp;$I$3),"",INDEX($B$3:$B$402,SMALL(IF($C$3:$C$402&gt;=$I$3,ROW($I$3:$I$402)-ROW($I$3)+1),ROWS($I$3:I12)))),"")</f>
        <v/>
      </c>
      <c r="K12" s="1" t="str">
        <f t="array" ref="K12">IFERROR(IF(ROWS($M$3:M12)&gt;COUNTIF($C$3:$C$402,$M$3),"",INDEX($B$3:$B$402,SMALL(IF($C$3:$C$402=$M$3,ROW($C$3:$C$402)-ROW($C$3)+1),ROWS($M$3:M12)))),"")</f>
        <v/>
      </c>
      <c r="O12" s="1" t="str">
        <f t="array" ref="O12">IFERROR(IF(ROWS($M$3:M12)&gt;COUNTIF($C$3:$C$402,$Q$3),"",INDEX($B$3:$B$402,SMALL(IF($C$3:$C$402=$Q$3,ROW($C$3:$C$402)-ROW($C$3)+1),ROWS($M$3:M12)))),"")</f>
        <v/>
      </c>
    </row>
    <row r="13" spans="2:17" x14ac:dyDescent="0.6">
      <c r="B13" s="1" t="str">
        <f t="shared" si="0"/>
        <v>studient  11</v>
      </c>
      <c r="C13" s="1">
        <v>71</v>
      </c>
      <c r="F13" s="1" t="str">
        <f t="shared" si="1"/>
        <v/>
      </c>
      <c r="G13" s="1" t="str">
        <f t="array" ref="G13">IFERROR(IF(ROWS($I$3:I13)&gt;COUNTIF($C$3:$C$402,"&gt;="&amp;$I$3),"",INDEX($B$3:$B$402,SMALL(IF($C$3:$C$402&gt;=$I$3,ROW($I$3:$I$402)-ROW($I$3)+1),ROWS($I$3:I13)))),"")</f>
        <v/>
      </c>
      <c r="K13" s="1" t="str">
        <f t="array" ref="K13">IFERROR(IF(ROWS($M$3:M13)&gt;COUNTIF($C$3:$C$402,$M$3),"",INDEX($B$3:$B$402,SMALL(IF($C$3:$C$402=$M$3,ROW($C$3:$C$402)-ROW($C$3)+1),ROWS($M$3:M13)))),"")</f>
        <v/>
      </c>
      <c r="O13" s="1" t="str">
        <f t="array" ref="O13">IFERROR(IF(ROWS($M$3:M13)&gt;COUNTIF($C$3:$C$402,$Q$3),"",INDEX($B$3:$B$402,SMALL(IF($C$3:$C$402=$Q$3,ROW($C$3:$C$402)-ROW($C$3)+1),ROWS($M$3:M13)))),"")</f>
        <v/>
      </c>
    </row>
    <row r="14" spans="2:17" x14ac:dyDescent="0.6">
      <c r="B14" s="1" t="str">
        <f t="shared" si="0"/>
        <v>studient  12</v>
      </c>
      <c r="C14" s="1">
        <v>78</v>
      </c>
      <c r="F14" s="1" t="str">
        <f t="shared" si="1"/>
        <v/>
      </c>
      <c r="G14" s="1" t="str">
        <f t="array" ref="G14">IFERROR(IF(ROWS($I$3:I14)&gt;COUNTIF($C$3:$C$402,"&gt;="&amp;$I$3),"",INDEX($B$3:$B$402,SMALL(IF($C$3:$C$402&gt;=$I$3,ROW($I$3:$I$402)-ROW($I$3)+1),ROWS($I$3:I14)))),"")</f>
        <v/>
      </c>
      <c r="K14" s="1" t="str">
        <f t="array" ref="K14">IFERROR(IF(ROWS($M$3:M14)&gt;COUNTIF($C$3:$C$402,$M$3),"",INDEX($B$3:$B$402,SMALL(IF($C$3:$C$402=$M$3,ROW($C$3:$C$402)-ROW($C$3)+1),ROWS($M$3:M14)))),"")</f>
        <v/>
      </c>
      <c r="O14" s="1" t="str">
        <f t="array" ref="O14">IFERROR(IF(ROWS($M$3:M14)&gt;COUNTIF($C$3:$C$402,$Q$3),"",INDEX($B$3:$B$402,SMALL(IF($C$3:$C$402=$Q$3,ROW($C$3:$C$402)-ROW($C$3)+1),ROWS($M$3:M14)))),"")</f>
        <v/>
      </c>
    </row>
    <row r="15" spans="2:17" x14ac:dyDescent="0.6">
      <c r="B15" s="1" t="str">
        <f t="shared" si="0"/>
        <v>studient  13</v>
      </c>
      <c r="C15" s="1">
        <v>59</v>
      </c>
      <c r="F15" s="1" t="str">
        <f t="shared" si="1"/>
        <v/>
      </c>
      <c r="G15" s="1" t="str">
        <f t="array" ref="G15">IFERROR(IF(ROWS($I$3:I15)&gt;COUNTIF($C$3:$C$402,"&gt;="&amp;$I$3),"",INDEX($B$3:$B$402,SMALL(IF($C$3:$C$402&gt;=$I$3,ROW($I$3:$I$402)-ROW($I$3)+1),ROWS($I$3:I15)))),"")</f>
        <v/>
      </c>
      <c r="K15" s="1" t="str">
        <f t="array" ref="K15">IFERROR(IF(ROWS($M$3:M15)&gt;COUNTIF($C$3:$C$402,$M$3),"",INDEX($B$3:$B$402,SMALL(IF($C$3:$C$402=$M$3,ROW($C$3:$C$402)-ROW($C$3)+1),ROWS($M$3:M15)))),"")</f>
        <v/>
      </c>
      <c r="O15" s="1" t="str">
        <f t="array" ref="O15">IFERROR(IF(ROWS($M$3:M15)&gt;COUNTIF($C$3:$C$402,$Q$3),"",INDEX($B$3:$B$402,SMALL(IF($C$3:$C$402=$Q$3,ROW($C$3:$C$402)-ROW($C$3)+1),ROWS($M$3:M15)))),"")</f>
        <v/>
      </c>
    </row>
    <row r="16" spans="2:17" x14ac:dyDescent="0.6">
      <c r="B16" s="1" t="str">
        <f t="shared" si="0"/>
        <v>studient  14</v>
      </c>
      <c r="C16" s="1">
        <v>69</v>
      </c>
      <c r="F16" s="1" t="str">
        <f t="shared" si="1"/>
        <v/>
      </c>
      <c r="K16" s="1" t="str">
        <f t="array" ref="K16">IFERROR(IF(ROWS($M$3:M16)&gt;COUNTIF($C$3:$C$402,$M$3),"",INDEX($B$3:$B$402,SMALL(IF($C$3:$C$402=$M$3,ROW($C$3:$C$402)-ROW($C$3)+1),ROWS($M$3:M16)))),"")</f>
        <v/>
      </c>
      <c r="O16" s="1" t="str">
        <f t="array" ref="O16">IFERROR(IF(ROWS($M$3:M16)&gt;COUNTIF($C$3:$C$402,$Q$3),"",INDEX($B$3:$B$402,SMALL(IF($C$3:$C$402=$Q$3,ROW($C$3:$C$402)-ROW($C$3)+1),ROWS($M$3:M16)))),"")</f>
        <v/>
      </c>
    </row>
    <row r="17" spans="2:17" x14ac:dyDescent="0.6">
      <c r="B17" s="1" t="str">
        <f t="shared" si="0"/>
        <v>studient  15</v>
      </c>
      <c r="C17" s="1">
        <v>81</v>
      </c>
      <c r="F17" s="1" t="str">
        <f t="shared" si="1"/>
        <v/>
      </c>
      <c r="K17" s="1" t="str">
        <f t="array" ref="K17">IFERROR(IF(ROWS($M$3:M17)&gt;COUNTIF($C$3:$C$402,$M$3),"",INDEX($B$3:$B$402,SMALL(IF($C$3:$C$402=$M$3,ROW($C$3:$C$402)-ROW($C$3)+1),ROWS($M$3:M17)))),"")</f>
        <v/>
      </c>
      <c r="O17" s="1" t="str">
        <f t="array" ref="O17">IFERROR(IF(ROWS($M$3:M17)&gt;COUNTIF($C$3:$C$402,$Q$3),"",INDEX($B$3:$B$402,SMALL(IF($C$3:$C$402=$Q$3,ROW($C$3:$C$402)-ROW($C$3)+1),ROWS($M$3:M17)))),"")</f>
        <v/>
      </c>
      <c r="Q17" s="1" t="str">
        <f t="shared" ref="Q17:Q48" si="2">IFERROR(MATCH($K$1:$K$402,$B$1:$B$402,0),"")</f>
        <v/>
      </c>
    </row>
    <row r="18" spans="2:17" x14ac:dyDescent="0.6">
      <c r="B18" s="1" t="str">
        <f t="shared" si="0"/>
        <v>studient  16</v>
      </c>
      <c r="C18" s="1">
        <v>56</v>
      </c>
      <c r="F18" s="1" t="str">
        <f t="shared" si="1"/>
        <v/>
      </c>
      <c r="K18" s="1" t="str">
        <f t="array" ref="K18">IFERROR(IF(ROWS($M$3:M18)&gt;COUNTIF($C$3:$C$402,$M$3),"",INDEX($B$3:$B$402,SMALL(IF($C$3:$C$402=$M$3,ROW($C$3:$C$402)-ROW($C$3)+1),ROWS($M$3:M18)))),"")</f>
        <v/>
      </c>
      <c r="O18" s="1" t="str">
        <f t="array" ref="O18">IFERROR(IF(ROWS($M$3:M18)&gt;COUNTIF($C$3:$C$402,$Q$3),"",INDEX($B$3:$B$402,SMALL(IF($C$3:$C$402=$Q$3,ROW($C$3:$C$402)-ROW($C$3)+1),ROWS($M$3:M18)))),"")</f>
        <v/>
      </c>
      <c r="Q18" s="1" t="str">
        <f t="shared" si="2"/>
        <v/>
      </c>
    </row>
    <row r="19" spans="2:17" x14ac:dyDescent="0.6">
      <c r="B19" s="1" t="str">
        <f t="shared" si="0"/>
        <v>studient  17</v>
      </c>
      <c r="C19" s="1">
        <v>65</v>
      </c>
      <c r="F19" s="1" t="str">
        <f t="shared" si="1"/>
        <v/>
      </c>
      <c r="K19" s="1" t="str">
        <f t="array" ref="K19">IFERROR(IF(ROWS($M$3:M19)&gt;COUNTIF($C$3:$C$402,$M$3),"",INDEX($B$3:$B$402,SMALL(IF($C$3:$C$402=$M$3,ROW($C$3:$C$402)-ROW($C$3)+1),ROWS($M$3:M19)))),"")</f>
        <v/>
      </c>
      <c r="O19" s="1" t="str">
        <f t="array" ref="O19">IFERROR(IF(ROWS($M$3:M19)&gt;COUNTIF($C$3:$C$402,$Q$3),"",INDEX($B$3:$B$402,SMALL(IF($C$3:$C$402=$Q$3,ROW($C$3:$C$402)-ROW($C$3)+1),ROWS($M$3:M19)))),"")</f>
        <v/>
      </c>
      <c r="Q19" s="1" t="str">
        <f t="shared" si="2"/>
        <v/>
      </c>
    </row>
    <row r="20" spans="2:17" x14ac:dyDescent="0.6">
      <c r="B20" s="1" t="str">
        <f t="shared" si="0"/>
        <v>studient  18</v>
      </c>
      <c r="C20" s="1">
        <v>58</v>
      </c>
      <c r="F20" s="1" t="str">
        <f t="shared" si="1"/>
        <v/>
      </c>
      <c r="K20" s="1" t="str">
        <f t="array" ref="K20">IFERROR(IF(ROWS($M$3:M20)&gt;COUNTIF($C$3:$C$402,$M$3),"",INDEX($B$3:$B$402,SMALL(IF($C$3:$C$402=$M$3,ROW($C$3:$C$402)-ROW($C$3)+1),ROWS($M$3:M20)))),"")</f>
        <v/>
      </c>
      <c r="O20" s="1" t="str">
        <f t="array" ref="O20">IFERROR(IF(ROWS($M$3:M20)&gt;COUNTIF($C$3:$C$402,$Q$3),"",INDEX($B$3:$B$402,SMALL(IF($C$3:$C$402=$Q$3,ROW($C$3:$C$402)-ROW($C$3)+1),ROWS($M$3:M20)))),"")</f>
        <v/>
      </c>
      <c r="Q20" s="1" t="str">
        <f t="shared" si="2"/>
        <v/>
      </c>
    </row>
    <row r="21" spans="2:17" x14ac:dyDescent="0.6">
      <c r="B21" s="1" t="str">
        <f t="shared" si="0"/>
        <v>studient  19</v>
      </c>
      <c r="C21" s="1">
        <v>66</v>
      </c>
      <c r="F21" s="1" t="str">
        <f t="shared" si="1"/>
        <v/>
      </c>
      <c r="K21" s="1" t="str">
        <f t="array" ref="K21">IFERROR(IF(ROWS($M$3:M21)&gt;COUNTIF($C$3:$C$402,$M$3),"",INDEX($B$3:$B$402,SMALL(IF($C$3:$C$402=$M$3,ROW($C$3:$C$402)-ROW($C$3)+1),ROWS($M$3:M21)))),"")</f>
        <v/>
      </c>
      <c r="O21" s="1" t="str">
        <f t="array" ref="O21">IFERROR(IF(ROWS($M$3:M21)&gt;COUNTIF($C$3:$C$402,$Q$3),"",INDEX($B$3:$B$402,SMALL(IF($C$3:$C$402=$Q$3,ROW($C$3:$C$402)-ROW($C$3)+1),ROWS($M$3:M21)))),"")</f>
        <v/>
      </c>
      <c r="Q21" s="1" t="str">
        <f t="shared" si="2"/>
        <v/>
      </c>
    </row>
    <row r="22" spans="2:17" x14ac:dyDescent="0.6">
      <c r="B22" s="1" t="str">
        <f t="shared" si="0"/>
        <v>studient  20</v>
      </c>
      <c r="C22" s="1">
        <v>80</v>
      </c>
      <c r="F22" s="1" t="str">
        <f t="shared" si="1"/>
        <v/>
      </c>
      <c r="K22" s="1" t="str">
        <f t="array" ref="K22">IFERROR(IF(ROWS($M$3:M22)&gt;COUNTIF($C$3:$C$402,$M$3),"",INDEX($B$3:$B$402,SMALL(IF($C$3:$C$402=$M$3,ROW($C$3:$C$402)-ROW($C$3)+1),ROWS($M$3:M22)))),"")</f>
        <v/>
      </c>
      <c r="O22" s="1" t="str">
        <f t="array" ref="O22">IFERROR(IF(ROWS($M$3:M22)&gt;COUNTIF($C$3:$C$402,$Q$3),"",INDEX($B$3:$B$402,SMALL(IF($C$3:$C$402=$Q$3,ROW($C$3:$C$402)-ROW($C$3)+1),ROWS($M$3:M22)))),"")</f>
        <v/>
      </c>
      <c r="Q22" s="1" t="str">
        <f t="shared" si="2"/>
        <v/>
      </c>
    </row>
    <row r="23" spans="2:17" x14ac:dyDescent="0.6">
      <c r="B23" s="1" t="str">
        <f t="shared" si="0"/>
        <v>studient  21</v>
      </c>
      <c r="C23" s="1">
        <v>75</v>
      </c>
      <c r="F23" s="1" t="str">
        <f t="shared" si="1"/>
        <v/>
      </c>
      <c r="K23" s="1" t="str">
        <f t="array" ref="K23">IFERROR(IF(ROWS($M$3:M23)&gt;COUNTIF($C$3:$C$402,$M$3),"",INDEX($B$3:$B$402,SMALL(IF($C$3:$C$402=$M$3,ROW($C$3:$C$402)-ROW($C$3)+1),ROWS($M$3:M23)))),"")</f>
        <v/>
      </c>
      <c r="O23" s="1" t="str">
        <f t="array" ref="O23">IFERROR(IF(ROWS($M$3:M23)&gt;COUNTIF($C$3:$C$402,$Q$3),"",INDEX($B$3:$B$402,SMALL(IF($C$3:$C$402=$Q$3,ROW($C$3:$C$402)-ROW($C$3)+1),ROWS($M$3:M23)))),"")</f>
        <v/>
      </c>
      <c r="Q23" s="1" t="str">
        <f t="shared" si="2"/>
        <v/>
      </c>
    </row>
    <row r="24" spans="2:17" x14ac:dyDescent="0.6">
      <c r="B24" s="1" t="str">
        <f t="shared" si="0"/>
        <v>studient  22</v>
      </c>
      <c r="C24" s="1">
        <v>81</v>
      </c>
      <c r="F24" s="1" t="str">
        <f t="shared" si="1"/>
        <v/>
      </c>
      <c r="K24" s="1" t="str">
        <f t="array" ref="K24">IFERROR(IF(ROWS($M$3:M24)&gt;COUNTIF($C$3:$C$402,$M$3),"",INDEX($B$3:$B$402,SMALL(IF($C$3:$C$402=$M$3,ROW($C$3:$C$402)-ROW($C$3)+1),ROWS($M$3:M24)))),"")</f>
        <v/>
      </c>
      <c r="O24" s="1" t="str">
        <f t="array" ref="O24">IFERROR(IF(ROWS($M$3:M24)&gt;COUNTIF($C$3:$C$402,$Q$3),"",INDEX($B$3:$B$402,SMALL(IF($C$3:$C$402=$Q$3,ROW($C$3:$C$402)-ROW($C$3)+1),ROWS($M$3:M24)))),"")</f>
        <v/>
      </c>
      <c r="Q24" s="1" t="str">
        <f t="shared" si="2"/>
        <v/>
      </c>
    </row>
    <row r="25" spans="2:17" x14ac:dyDescent="0.6">
      <c r="B25" s="1" t="str">
        <f t="shared" si="0"/>
        <v>studient  23</v>
      </c>
      <c r="C25" s="1">
        <v>49</v>
      </c>
      <c r="F25" s="1" t="str">
        <f t="shared" si="1"/>
        <v/>
      </c>
      <c r="K25" s="1" t="str">
        <f t="array" ref="K25">IFERROR(IF(ROWS($M$3:M25)&gt;COUNTIF($C$3:$C$402,$M$3),"",INDEX($B$3:$B$402,SMALL(IF($C$3:$C$402=$M$3,ROW($C$3:$C$402)-ROW($C$3)+1),ROWS($M$3:M25)))),"")</f>
        <v/>
      </c>
      <c r="O25" s="1" t="str">
        <f t="array" ref="O25">IFERROR(IF(ROWS($M$3:M25)&gt;COUNTIF($C$3:$C$402,$Q$3),"",INDEX($B$3:$B$402,SMALL(IF($C$3:$C$402=$Q$3,ROW($C$3:$C$402)-ROW($C$3)+1),ROWS($M$3:M25)))),"")</f>
        <v/>
      </c>
      <c r="Q25" s="1" t="str">
        <f t="shared" si="2"/>
        <v/>
      </c>
    </row>
    <row r="26" spans="2:17" x14ac:dyDescent="0.6">
      <c r="B26" s="1" t="str">
        <f t="shared" si="0"/>
        <v>studient  24</v>
      </c>
      <c r="C26" s="1">
        <v>61</v>
      </c>
      <c r="F26" s="1" t="str">
        <f t="shared" si="1"/>
        <v/>
      </c>
      <c r="K26" s="1" t="str">
        <f t="array" ref="K26">IFERROR(IF(ROWS($M$3:M26)&gt;COUNTIF($C$3:$C$402,$M$3),"",INDEX($B$3:$B$402,SMALL(IF($C$3:$C$402=$M$3,ROW($C$3:$C$402)-ROW($C$3)+1),ROWS($M$3:M26)))),"")</f>
        <v/>
      </c>
      <c r="O26" s="1" t="str">
        <f t="array" ref="O26">IFERROR(IF(ROWS($M$3:M26)&gt;COUNTIF($C$3:$C$402,$Q$3),"",INDEX($B$3:$B$402,SMALL(IF($C$3:$C$402=$Q$3,ROW($C$3:$C$402)-ROW($C$3)+1),ROWS($M$3:M26)))),"")</f>
        <v/>
      </c>
      <c r="Q26" s="1" t="str">
        <f t="shared" si="2"/>
        <v/>
      </c>
    </row>
    <row r="27" spans="2:17" x14ac:dyDescent="0.6">
      <c r="B27" s="1" t="str">
        <f t="shared" si="0"/>
        <v>studient  25</v>
      </c>
      <c r="C27" s="1">
        <v>70</v>
      </c>
      <c r="F27" s="1" t="str">
        <f t="shared" si="1"/>
        <v/>
      </c>
      <c r="K27" s="1" t="str">
        <f t="array" ref="K27">IFERROR(IF(ROWS($M$3:M27)&gt;COUNTIF($C$3:$C$402,$M$3),"",INDEX($B$3:$B$402,SMALL(IF($C$3:$C$402=$M$3,ROW($C$3:$C$402)-ROW($C$3)+1),ROWS($M$3:M27)))),"")</f>
        <v/>
      </c>
      <c r="O27" s="1" t="str">
        <f t="array" ref="O27">IFERROR(IF(ROWS($M$3:M27)&gt;COUNTIF($C$3:$C$402,$Q$3),"",INDEX($B$3:$B$402,SMALL(IF($C$3:$C$402=$Q$3,ROW($C$3:$C$402)-ROW($C$3)+1),ROWS($M$3:M27)))),"")</f>
        <v/>
      </c>
      <c r="Q27" s="1" t="str">
        <f t="shared" si="2"/>
        <v/>
      </c>
    </row>
    <row r="28" spans="2:17" x14ac:dyDescent="0.6">
      <c r="B28" s="1" t="str">
        <f t="shared" si="0"/>
        <v>studient  26</v>
      </c>
      <c r="C28" s="1">
        <v>54</v>
      </c>
      <c r="F28" s="1" t="str">
        <f t="shared" si="1"/>
        <v/>
      </c>
      <c r="K28" s="1" t="str">
        <f t="array" ref="K28">IFERROR(IF(ROWS($M$3:M28)&gt;COUNTIF($C$3:$C$402,$M$3),"",INDEX($B$3:$B$402,SMALL(IF($C$3:$C$402=$M$3,ROW($C$3:$C$402)-ROW($C$3)+1),ROWS($M$3:M28)))),"")</f>
        <v/>
      </c>
      <c r="O28" s="1" t="str">
        <f t="array" ref="O28">IFERROR(IF(ROWS($M$3:M28)&gt;COUNTIF($C$3:$C$402,$Q$3),"",INDEX($B$3:$B$402,SMALL(IF($C$3:$C$402=$Q$3,ROW($C$3:$C$402)-ROW($C$3)+1),ROWS($M$3:M28)))),"")</f>
        <v/>
      </c>
      <c r="Q28" s="1" t="str">
        <f t="shared" si="2"/>
        <v/>
      </c>
    </row>
    <row r="29" spans="2:17" x14ac:dyDescent="0.6">
      <c r="B29" s="1" t="str">
        <f t="shared" si="0"/>
        <v>studient  27</v>
      </c>
      <c r="C29" s="1">
        <v>70</v>
      </c>
      <c r="F29" s="1" t="str">
        <f t="shared" si="1"/>
        <v/>
      </c>
      <c r="K29" s="1" t="str">
        <f t="array" ref="K29">IFERROR(IF(ROWS($M$3:M29)&gt;COUNTIF($C$3:$C$402,$M$3),"",INDEX($B$3:$B$402,SMALL(IF($C$3:$C$402=$M$3,ROW($C$3:$C$402)-ROW($C$3)+1),ROWS($M$3:M29)))),"")</f>
        <v/>
      </c>
      <c r="O29" s="1" t="str">
        <f t="array" ref="O29">IFERROR(IF(ROWS($M$3:M29)&gt;COUNTIF($C$3:$C$402,$Q$3),"",INDEX($B$3:$B$402,SMALL(IF($C$3:$C$402=$Q$3,ROW($C$3:$C$402)-ROW($C$3)+1),ROWS($M$3:M29)))),"")</f>
        <v/>
      </c>
      <c r="Q29" s="1" t="str">
        <f t="shared" si="2"/>
        <v/>
      </c>
    </row>
    <row r="30" spans="2:17" x14ac:dyDescent="0.6">
      <c r="B30" s="1" t="str">
        <f t="shared" si="0"/>
        <v>studient  28</v>
      </c>
      <c r="C30" s="1">
        <v>70</v>
      </c>
      <c r="F30" s="1" t="str">
        <f t="shared" si="1"/>
        <v/>
      </c>
      <c r="K30" s="1" t="str">
        <f t="array" ref="K30">IFERROR(IF(ROWS($M$3:M30)&gt;COUNTIF($C$3:$C$402,$M$3),"",INDEX($B$3:$B$402,SMALL(IF($C$3:$C$402=$M$3,ROW($C$3:$C$402)-ROW($C$3)+1),ROWS($M$3:M30)))),"")</f>
        <v/>
      </c>
      <c r="O30" s="1" t="str">
        <f t="array" ref="O30">IFERROR(IF(ROWS($M$3:M30)&gt;COUNTIF($C$3:$C$402,$Q$3),"",INDEX($B$3:$B$402,SMALL(IF($C$3:$C$402=$Q$3,ROW($C$3:$C$402)-ROW($C$3)+1),ROWS($M$3:M30)))),"")</f>
        <v/>
      </c>
      <c r="Q30" s="1" t="str">
        <f t="shared" si="2"/>
        <v/>
      </c>
    </row>
    <row r="31" spans="2:17" x14ac:dyDescent="0.6">
      <c r="B31" s="1" t="str">
        <f t="shared" si="0"/>
        <v>studient  29</v>
      </c>
      <c r="C31" s="1">
        <v>58</v>
      </c>
      <c r="F31" s="1" t="str">
        <f t="shared" si="1"/>
        <v/>
      </c>
      <c r="K31" s="1" t="str">
        <f t="array" ref="K31">IFERROR(IF(ROWS($M$3:M31)&gt;COUNTIF($C$3:$C$402,$M$3),"",INDEX($B$3:$B$402,SMALL(IF($C$3:$C$402=$M$3,ROW($C$3:$C$402)-ROW($C$3)+1),ROWS($M$3:M31)))),"")</f>
        <v/>
      </c>
      <c r="O31" s="1" t="str">
        <f t="array" ref="O31">IFERROR(IF(ROWS($M$3:M31)&gt;COUNTIF($C$3:$C$402,$Q$3),"",INDEX($B$3:$B$402,SMALL(IF($C$3:$C$402=$Q$3,ROW($C$3:$C$402)-ROW($C$3)+1),ROWS($M$3:M31)))),"")</f>
        <v/>
      </c>
      <c r="Q31" s="1" t="str">
        <f t="shared" si="2"/>
        <v/>
      </c>
    </row>
    <row r="32" spans="2:17" x14ac:dyDescent="0.6">
      <c r="B32" s="1" t="str">
        <f t="shared" si="0"/>
        <v>studient  30</v>
      </c>
      <c r="C32" s="1">
        <v>79</v>
      </c>
      <c r="F32" s="1" t="str">
        <f t="shared" si="1"/>
        <v/>
      </c>
      <c r="K32" s="1" t="str">
        <f t="array" ref="K32">IFERROR(IF(ROWS($M$3:M32)&gt;COUNTIF($C$3:$C$402,$M$3),"",INDEX($B$3:$B$402,SMALL(IF($C$3:$C$402=$M$3,ROW($C$3:$C$402)-ROW($C$3)+1),ROWS($M$3:M32)))),"")</f>
        <v/>
      </c>
      <c r="O32" s="1" t="str">
        <f t="array" ref="O32">IFERROR(IF(ROWS($M$3:M32)&gt;COUNTIF($C$3:$C$402,$Q$3),"",INDEX($B$3:$B$402,SMALL(IF($C$3:$C$402=$Q$3,ROW($C$3:$C$402)-ROW($C$3)+1),ROWS($M$3:M32)))),"")</f>
        <v/>
      </c>
      <c r="Q32" s="1" t="str">
        <f t="shared" si="2"/>
        <v/>
      </c>
    </row>
    <row r="33" spans="2:17" x14ac:dyDescent="0.6">
      <c r="B33" s="1" t="str">
        <f t="shared" si="0"/>
        <v>studient  31</v>
      </c>
      <c r="C33" s="1">
        <v>63</v>
      </c>
      <c r="F33" s="1" t="str">
        <f t="shared" si="1"/>
        <v/>
      </c>
      <c r="K33" s="1" t="str">
        <f t="array" ref="K33">IFERROR(IF(ROWS($M$3:M33)&gt;COUNTIF($C$3:$C$402,$M$3),"",INDEX($B$3:$B$402,SMALL(IF($C$3:$C$402=$M$3,ROW($C$3:$C$402)-ROW($C$3)+1),ROWS($M$3:M33)))),"")</f>
        <v/>
      </c>
      <c r="O33" s="1" t="str">
        <f t="array" ref="O33">IFERROR(IF(ROWS($M$3:M33)&gt;COUNTIF($C$3:$C$402,$Q$3),"",INDEX($B$3:$B$402,SMALL(IF($C$3:$C$402=$Q$3,ROW($C$3:$C$402)-ROW($C$3)+1),ROWS($M$3:M33)))),"")</f>
        <v/>
      </c>
      <c r="Q33" s="1" t="str">
        <f t="shared" si="2"/>
        <v/>
      </c>
    </row>
    <row r="34" spans="2:17" x14ac:dyDescent="0.6">
      <c r="B34" s="1" t="str">
        <f t="shared" si="0"/>
        <v>studient  32</v>
      </c>
      <c r="C34" s="1">
        <v>66</v>
      </c>
      <c r="F34" s="1" t="str">
        <f t="shared" si="1"/>
        <v/>
      </c>
      <c r="K34" s="1" t="str">
        <f t="array" ref="K34">IFERROR(IF(ROWS($M$3:M34)&gt;COUNTIF($C$3:$C$402,$M$3),"",INDEX($B$3:$B$402,SMALL(IF($C$3:$C$402=$M$3,ROW($C$3:$C$402)-ROW($C$3)+1),ROWS($M$3:M34)))),"")</f>
        <v/>
      </c>
      <c r="O34" s="1" t="str">
        <f t="array" ref="O34">IFERROR(IF(ROWS($M$3:M34)&gt;COUNTIF($C$3:$C$402,$Q$3),"",INDEX($B$3:$B$402,SMALL(IF($C$3:$C$402=$Q$3,ROW($C$3:$C$402)-ROW($C$3)+1),ROWS($M$3:M34)))),"")</f>
        <v/>
      </c>
      <c r="Q34" s="1" t="str">
        <f t="shared" si="2"/>
        <v/>
      </c>
    </row>
    <row r="35" spans="2:17" x14ac:dyDescent="0.6">
      <c r="B35" s="1" t="str">
        <f t="shared" si="0"/>
        <v>studient  33</v>
      </c>
      <c r="C35" s="1">
        <v>54</v>
      </c>
      <c r="F35" s="1" t="str">
        <f t="shared" si="1"/>
        <v/>
      </c>
      <c r="K35" s="1" t="str">
        <f t="array" ref="K35">IFERROR(IF(ROWS($M$3:M35)&gt;COUNTIF($C$3:$C$402,$M$3),"",INDEX($B$3:$B$402,SMALL(IF($C$3:$C$402=$M$3,ROW($C$3:$C$402)-ROW($C$3)+1),ROWS($M$3:M35)))),"")</f>
        <v/>
      </c>
      <c r="O35" s="1" t="str">
        <f t="array" ref="O35">IFERROR(IF(ROWS($M$3:M35)&gt;COUNTIF($C$3:$C$402,$Q$3),"",INDEX($B$3:$B$402,SMALL(IF($C$3:$C$402=$Q$3,ROW($C$3:$C$402)-ROW($C$3)+1),ROWS($M$3:M35)))),"")</f>
        <v/>
      </c>
      <c r="Q35" s="1" t="str">
        <f t="shared" si="2"/>
        <v/>
      </c>
    </row>
    <row r="36" spans="2:17" x14ac:dyDescent="0.6">
      <c r="B36" s="1" t="str">
        <f t="shared" si="0"/>
        <v>studient  34</v>
      </c>
      <c r="C36" s="1">
        <v>71</v>
      </c>
      <c r="F36" s="1" t="str">
        <f t="shared" si="1"/>
        <v/>
      </c>
      <c r="K36" s="1" t="str">
        <f t="array" ref="K36">IFERROR(IF(ROWS($M$3:M36)&gt;COUNTIF($C$3:$C$402,$M$3),"",INDEX($B$3:$B$402,SMALL(IF($C$3:$C$402=$M$3,ROW($C$3:$C$402)-ROW($C$3)+1),ROWS($M$3:M36)))),"")</f>
        <v/>
      </c>
      <c r="O36" s="1" t="str">
        <f t="array" ref="O36">IFERROR(IF(ROWS($M$3:M36)&gt;COUNTIF($C$3:$C$402,$Q$3),"",INDEX($B$3:$B$402,SMALL(IF($C$3:$C$402=$Q$3,ROW($C$3:$C$402)-ROW($C$3)+1),ROWS($M$3:M36)))),"")</f>
        <v/>
      </c>
      <c r="Q36" s="1" t="str">
        <f t="shared" si="2"/>
        <v/>
      </c>
    </row>
    <row r="37" spans="2:17" x14ac:dyDescent="0.6">
      <c r="B37" s="1" t="str">
        <f t="shared" si="0"/>
        <v>studient  35</v>
      </c>
      <c r="C37" s="1">
        <v>65</v>
      </c>
      <c r="F37" s="1" t="str">
        <f t="shared" si="1"/>
        <v/>
      </c>
      <c r="K37" s="1" t="str">
        <f t="array" ref="K37">IFERROR(IF(ROWS($M$3:M37)&gt;COUNTIF($C$3:$C$402,$M$3),"",INDEX($B$3:$B$402,SMALL(IF($C$3:$C$402=$M$3,ROW($C$3:$C$402)-ROW($C$3)+1),ROWS($M$3:M37)))),"")</f>
        <v/>
      </c>
      <c r="O37" s="1" t="str">
        <f t="array" ref="O37">IFERROR(IF(ROWS($M$3:M37)&gt;COUNTIF($C$3:$C$402,$Q$3),"",INDEX($B$3:$B$402,SMALL(IF($C$3:$C$402=$Q$3,ROW($C$3:$C$402)-ROW($C$3)+1),ROWS($M$3:M37)))),"")</f>
        <v/>
      </c>
      <c r="Q37" s="1" t="str">
        <f t="shared" si="2"/>
        <v/>
      </c>
    </row>
    <row r="38" spans="2:17" x14ac:dyDescent="0.6">
      <c r="B38" s="1" t="str">
        <f t="shared" si="0"/>
        <v>studient  36</v>
      </c>
      <c r="C38" s="1">
        <v>47</v>
      </c>
      <c r="F38" s="1" t="str">
        <f t="shared" si="1"/>
        <v/>
      </c>
      <c r="K38" s="1" t="str">
        <f t="array" ref="K38">IFERROR(IF(ROWS($M$3:M38)&gt;COUNTIF($C$3:$C$402,$M$3),"",INDEX($B$3:$B$402,SMALL(IF($C$3:$C$402=$M$3,ROW($C$3:$C$402)-ROW($C$3)+1),ROWS($M$3:M38)))),"")</f>
        <v/>
      </c>
      <c r="O38" s="1" t="str">
        <f t="array" ref="O38">IFERROR(IF(ROWS($M$3:M38)&gt;COUNTIF($C$3:$C$402,$Q$3),"",INDEX($B$3:$B$402,SMALL(IF($C$3:$C$402=$Q$3,ROW($C$3:$C$402)-ROW($C$3)+1),ROWS($M$3:M38)))),"")</f>
        <v/>
      </c>
      <c r="Q38" s="1" t="str">
        <f t="shared" si="2"/>
        <v/>
      </c>
    </row>
    <row r="39" spans="2:17" x14ac:dyDescent="0.6">
      <c r="B39" s="1" t="str">
        <f t="shared" si="0"/>
        <v>studient  37</v>
      </c>
      <c r="C39" s="1">
        <v>57</v>
      </c>
      <c r="F39" s="1" t="str">
        <f t="shared" si="1"/>
        <v/>
      </c>
      <c r="K39" s="1" t="str">
        <f t="array" ref="K39">IFERROR(IF(ROWS($M$3:M39)&gt;COUNTIF($C$3:$C$402,$M$3),"",INDEX($B$3:$B$402,SMALL(IF($C$3:$C$402=$M$3,ROW($C$3:$C$402)-ROW($C$3)+1),ROWS($M$3:M39)))),"")</f>
        <v/>
      </c>
      <c r="O39" s="1" t="str">
        <f t="array" ref="O39">IFERROR(IF(ROWS($M$3:M39)&gt;COUNTIF($C$3:$C$402,$Q$3),"",INDEX($B$3:$B$402,SMALL(IF($C$3:$C$402=$Q$3,ROW($C$3:$C$402)-ROW($C$3)+1),ROWS($M$3:M39)))),"")</f>
        <v/>
      </c>
      <c r="Q39" s="1" t="str">
        <f t="shared" si="2"/>
        <v/>
      </c>
    </row>
    <row r="40" spans="2:17" x14ac:dyDescent="0.6">
      <c r="B40" s="1" t="str">
        <f t="shared" si="0"/>
        <v>studient  38</v>
      </c>
      <c r="C40" s="1">
        <v>59</v>
      </c>
      <c r="F40" s="1" t="str">
        <f t="shared" si="1"/>
        <v/>
      </c>
      <c r="K40" s="1" t="str">
        <f t="array" ref="K40">IFERROR(IF(ROWS($M$3:M40)&gt;COUNTIF($C$3:$C$402,$M$3),"",INDEX($B$3:$B$402,SMALL(IF($C$3:$C$402=$M$3,ROW($C$3:$C$402)-ROW($C$3)+1),ROWS($M$3:M40)))),"")</f>
        <v/>
      </c>
      <c r="O40" s="1" t="str">
        <f t="array" ref="O40">IFERROR(IF(ROWS($M$3:M40)&gt;COUNTIF($C$3:$C$402,$Q$3),"",INDEX($B$3:$B$402,SMALL(IF($C$3:$C$402=$Q$3,ROW($C$3:$C$402)-ROW($C$3)+1),ROWS($M$3:M40)))),"")</f>
        <v/>
      </c>
      <c r="Q40" s="1" t="str">
        <f t="shared" si="2"/>
        <v/>
      </c>
    </row>
    <row r="41" spans="2:17" x14ac:dyDescent="0.6">
      <c r="B41" s="1" t="str">
        <f t="shared" si="0"/>
        <v>studient  39</v>
      </c>
      <c r="C41" s="1">
        <v>73</v>
      </c>
      <c r="F41" s="1" t="str">
        <f t="shared" si="1"/>
        <v/>
      </c>
      <c r="K41" s="1" t="str">
        <f t="array" ref="K41">IFERROR(IF(ROWS($M$3:M41)&gt;COUNTIF($C$3:$C$402,$M$3),"",INDEX($B$3:$B$402,SMALL(IF($C$3:$C$402=$M$3,ROW($C$3:$C$402)-ROW($C$3)+1),ROWS($M$3:M41)))),"")</f>
        <v/>
      </c>
      <c r="O41" s="1" t="str">
        <f t="array" ref="O41">IFERROR(IF(ROWS($M$3:M41)&gt;COUNTIF($C$3:$C$402,$Q$3),"",INDEX($B$3:$B$402,SMALL(IF($C$3:$C$402=$Q$3,ROW($C$3:$C$402)-ROW($C$3)+1),ROWS($M$3:M41)))),"")</f>
        <v/>
      </c>
      <c r="Q41" s="1" t="str">
        <f t="shared" si="2"/>
        <v/>
      </c>
    </row>
    <row r="42" spans="2:17" x14ac:dyDescent="0.6">
      <c r="B42" s="1" t="str">
        <f t="shared" si="0"/>
        <v>studient  40</v>
      </c>
      <c r="C42" s="1">
        <v>77</v>
      </c>
      <c r="F42" s="1" t="str">
        <f t="shared" si="1"/>
        <v/>
      </c>
      <c r="K42" s="1" t="str">
        <f t="array" ref="K42">IFERROR(IF(ROWS($M$3:M42)&gt;COUNTIF($C$3:$C$402,$M$3),"",INDEX($B$3:$B$402,SMALL(IF($C$3:$C$402=$M$3,ROW($C$3:$C$402)-ROW($C$3)+1),ROWS($M$3:M42)))),"")</f>
        <v/>
      </c>
      <c r="O42" s="1" t="str">
        <f t="array" ref="O42">IFERROR(IF(ROWS($M$3:M42)&gt;COUNTIF($C$3:$C$402,$Q$3),"",INDEX($B$3:$B$402,SMALL(IF($C$3:$C$402=$Q$3,ROW($C$3:$C$402)-ROW($C$3)+1),ROWS($M$3:M42)))),"")</f>
        <v/>
      </c>
      <c r="Q42" s="1" t="str">
        <f t="shared" si="2"/>
        <v/>
      </c>
    </row>
    <row r="43" spans="2:17" x14ac:dyDescent="0.6">
      <c r="B43" s="1" t="str">
        <f t="shared" si="0"/>
        <v>studient  41</v>
      </c>
      <c r="C43" s="1">
        <v>45</v>
      </c>
      <c r="F43" s="1" t="str">
        <f t="shared" si="1"/>
        <v/>
      </c>
      <c r="K43" s="1" t="str">
        <f t="array" ref="K43">IFERROR(IF(ROWS($M$3:M43)&gt;COUNTIF($C$3:$C$402,$M$3),"",INDEX($B$3:$B$402,SMALL(IF($C$3:$C$402=$M$3,ROW($C$3:$C$402)-ROW($C$3)+1),ROWS($M$3:M43)))),"")</f>
        <v/>
      </c>
      <c r="O43" s="1" t="str">
        <f t="array" ref="O43">IFERROR(IF(ROWS($M$3:M43)&gt;COUNTIF($C$3:$C$402,$Q$3),"",INDEX($B$3:$B$402,SMALL(IF($C$3:$C$402=$Q$3,ROW($C$3:$C$402)-ROW($C$3)+1),ROWS($M$3:M43)))),"")</f>
        <v/>
      </c>
      <c r="Q43" s="1" t="str">
        <f t="shared" si="2"/>
        <v/>
      </c>
    </row>
    <row r="44" spans="2:17" x14ac:dyDescent="0.6">
      <c r="B44" s="1" t="str">
        <f t="shared" si="0"/>
        <v>studient  42</v>
      </c>
      <c r="C44" s="1">
        <v>67</v>
      </c>
      <c r="F44" s="1" t="str">
        <f t="shared" si="1"/>
        <v/>
      </c>
      <c r="K44" s="1" t="str">
        <f t="array" ref="K44">IFERROR(IF(ROWS($M$3:M44)&gt;COUNTIF($C$3:$C$402,$M$3),"",INDEX($B$3:$B$402,SMALL(IF($C$3:$C$402=$M$3,ROW($C$3:$C$402)-ROW($C$3)+1),ROWS($M$3:M44)))),"")</f>
        <v/>
      </c>
      <c r="O44" s="1" t="str">
        <f t="array" ref="O44">IFERROR(IF(ROWS($M$3:M44)&gt;COUNTIF($C$3:$C$402,$Q$3),"",INDEX($B$3:$B$402,SMALL(IF($C$3:$C$402=$Q$3,ROW($C$3:$C$402)-ROW($C$3)+1),ROWS($M$3:M44)))),"")</f>
        <v/>
      </c>
      <c r="Q44" s="1" t="str">
        <f t="shared" si="2"/>
        <v/>
      </c>
    </row>
    <row r="45" spans="2:17" x14ac:dyDescent="0.6">
      <c r="B45" s="1" t="str">
        <f t="shared" si="0"/>
        <v>studient  43</v>
      </c>
      <c r="C45" s="1">
        <v>46</v>
      </c>
      <c r="F45" s="1" t="str">
        <f t="shared" si="1"/>
        <v/>
      </c>
      <c r="K45" s="1" t="str">
        <f t="array" ref="K45">IFERROR(IF(ROWS($M$3:M45)&gt;COUNTIF($C$3:$C$402,$M$3),"",INDEX($B$3:$B$402,SMALL(IF($C$3:$C$402=$M$3,ROW($C$3:$C$402)-ROW($C$3)+1),ROWS($M$3:M45)))),"")</f>
        <v/>
      </c>
      <c r="O45" s="1" t="str">
        <f t="array" ref="O45">IFERROR(IF(ROWS($M$3:M45)&gt;COUNTIF($C$3:$C$402,$Q$3),"",INDEX($B$3:$B$402,SMALL(IF($C$3:$C$402=$Q$3,ROW($C$3:$C$402)-ROW($C$3)+1),ROWS($M$3:M45)))),"")</f>
        <v/>
      </c>
      <c r="Q45" s="1" t="str">
        <f t="shared" si="2"/>
        <v/>
      </c>
    </row>
    <row r="46" spans="2:17" x14ac:dyDescent="0.6">
      <c r="B46" s="1" t="str">
        <f t="shared" si="0"/>
        <v>studient  44</v>
      </c>
      <c r="C46" s="1">
        <v>56</v>
      </c>
      <c r="F46" s="1" t="str">
        <f t="shared" si="1"/>
        <v/>
      </c>
      <c r="K46" s="1" t="str">
        <f t="array" ref="K46">IFERROR(IF(ROWS($M$3:M46)&gt;COUNTIF($C$3:$C$402,$M$3),"",INDEX($B$3:$B$402,SMALL(IF($C$3:$C$402=$M$3,ROW($C$3:$C$402)-ROW($C$3)+1),ROWS($M$3:M46)))),"")</f>
        <v/>
      </c>
      <c r="O46" s="1" t="str">
        <f t="array" ref="O46">IFERROR(IF(ROWS($M$3:M46)&gt;COUNTIF($C$3:$C$402,$Q$3),"",INDEX($B$3:$B$402,SMALL(IF($C$3:$C$402=$Q$3,ROW($C$3:$C$402)-ROW($C$3)+1),ROWS($M$3:M46)))),"")</f>
        <v/>
      </c>
      <c r="Q46" s="1" t="str">
        <f t="shared" si="2"/>
        <v/>
      </c>
    </row>
    <row r="47" spans="2:17" x14ac:dyDescent="0.6">
      <c r="B47" s="1" t="str">
        <f t="shared" si="0"/>
        <v>studient  45</v>
      </c>
      <c r="C47" s="1">
        <v>63</v>
      </c>
      <c r="F47" s="1" t="str">
        <f t="shared" si="1"/>
        <v/>
      </c>
      <c r="K47" s="1" t="str">
        <f t="array" ref="K47">IFERROR(IF(ROWS($M$3:M47)&gt;COUNTIF($C$3:$C$402,$M$3),"",INDEX($B$3:$B$402,SMALL(IF($C$3:$C$402=$M$3,ROW($C$3:$C$402)-ROW($C$3)+1),ROWS($M$3:M47)))),"")</f>
        <v/>
      </c>
      <c r="O47" s="1" t="str">
        <f t="array" ref="O47">IFERROR(IF(ROWS($M$3:M47)&gt;COUNTIF($C$3:$C$402,$Q$3),"",INDEX($B$3:$B$402,SMALL(IF($C$3:$C$402=$Q$3,ROW($C$3:$C$402)-ROW($C$3)+1),ROWS($M$3:M47)))),"")</f>
        <v/>
      </c>
      <c r="Q47" s="1" t="str">
        <f t="shared" si="2"/>
        <v/>
      </c>
    </row>
    <row r="48" spans="2:17" x14ac:dyDescent="0.6">
      <c r="B48" s="1" t="str">
        <f t="shared" si="0"/>
        <v>studient  46</v>
      </c>
      <c r="C48" s="1">
        <v>84</v>
      </c>
      <c r="F48" s="1" t="str">
        <f t="shared" si="1"/>
        <v/>
      </c>
      <c r="K48" s="1" t="str">
        <f t="array" ref="K48">IFERROR(IF(ROWS($M$3:M48)&gt;COUNTIF($C$3:$C$402,$M$3),"",INDEX($B$3:$B$402,SMALL(IF($C$3:$C$402=$M$3,ROW($C$3:$C$402)-ROW($C$3)+1),ROWS($M$3:M48)))),"")</f>
        <v/>
      </c>
      <c r="O48" s="1" t="str">
        <f t="array" ref="O48">IFERROR(IF(ROWS($M$3:M48)&gt;COUNTIF($C$3:$C$402,$Q$3),"",INDEX($B$3:$B$402,SMALL(IF($C$3:$C$402=$Q$3,ROW($C$3:$C$402)-ROW($C$3)+1),ROWS($M$3:M48)))),"")</f>
        <v/>
      </c>
      <c r="Q48" s="1" t="str">
        <f t="shared" si="2"/>
        <v/>
      </c>
    </row>
    <row r="49" spans="2:17" x14ac:dyDescent="0.6">
      <c r="B49" s="1" t="str">
        <f t="shared" si="0"/>
        <v>studient  47</v>
      </c>
      <c r="C49" s="1">
        <v>93</v>
      </c>
      <c r="F49" s="1" t="str">
        <f t="shared" si="1"/>
        <v/>
      </c>
      <c r="K49" s="1" t="str">
        <f t="array" ref="K49">IFERROR(IF(ROWS($M$3:M49)&gt;COUNTIF($C$3:$C$402,$M$3),"",INDEX($B$3:$B$402,SMALL(IF($C$3:$C$402=$M$3,ROW($C$3:$C$402)-ROW($C$3)+1),ROWS($M$3:M49)))),"")</f>
        <v/>
      </c>
      <c r="O49" s="1" t="str">
        <f t="array" ref="O49">IFERROR(IF(ROWS($M$3:M49)&gt;COUNTIF($C$3:$C$402,$Q$3),"",INDEX($B$3:$B$402,SMALL(IF($C$3:$C$402=$Q$3,ROW($C$3:$C$402)-ROW($C$3)+1),ROWS($M$3:M49)))),"")</f>
        <v/>
      </c>
      <c r="Q49" s="1" t="str">
        <f t="shared" ref="Q49:Q80" si="3">IFERROR(MATCH($K$1:$K$402,$B$1:$B$402,0),"")</f>
        <v/>
      </c>
    </row>
    <row r="50" spans="2:17" x14ac:dyDescent="0.6">
      <c r="B50" s="1" t="str">
        <f t="shared" si="0"/>
        <v>studient  48</v>
      </c>
      <c r="C50" s="1">
        <v>83</v>
      </c>
      <c r="F50" s="1" t="str">
        <f t="shared" si="1"/>
        <v/>
      </c>
      <c r="K50" s="1" t="str">
        <f t="array" ref="K50">IFERROR(IF(ROWS($M$3:M50)&gt;COUNTIF($C$3:$C$402,$M$3),"",INDEX($B$3:$B$402,SMALL(IF($C$3:$C$402=$M$3,ROW($C$3:$C$402)-ROW($C$3)+1),ROWS($M$3:M50)))),"")</f>
        <v/>
      </c>
      <c r="O50" s="1" t="str">
        <f t="array" ref="O50">IFERROR(IF(ROWS($M$3:M50)&gt;COUNTIF($C$3:$C$402,$Q$3),"",INDEX($B$3:$B$402,SMALL(IF($C$3:$C$402=$Q$3,ROW($C$3:$C$402)-ROW($C$3)+1),ROWS($M$3:M50)))),"")</f>
        <v/>
      </c>
      <c r="Q50" s="1" t="str">
        <f t="shared" si="3"/>
        <v/>
      </c>
    </row>
    <row r="51" spans="2:17" x14ac:dyDescent="0.6">
      <c r="B51" s="1" t="str">
        <f t="shared" si="0"/>
        <v>studient  49</v>
      </c>
      <c r="C51" s="1">
        <v>54</v>
      </c>
      <c r="F51" s="1" t="str">
        <f t="shared" si="1"/>
        <v/>
      </c>
      <c r="K51" s="1" t="str">
        <f t="array" ref="K51">IFERROR(IF(ROWS($M$3:M51)&gt;COUNTIF($C$3:$C$402,$M$3),"",INDEX($B$3:$B$402,SMALL(IF($C$3:$C$402=$M$3,ROW($C$3:$C$402)-ROW($C$3)+1),ROWS($M$3:M51)))),"")</f>
        <v/>
      </c>
      <c r="O51" s="1" t="str">
        <f t="array" ref="O51">IFERROR(IF(ROWS($M$3:M51)&gt;COUNTIF($C$3:$C$402,$Q$3),"",INDEX($B$3:$B$402,SMALL(IF($C$3:$C$402=$Q$3,ROW($C$3:$C$402)-ROW($C$3)+1),ROWS($M$3:M51)))),"")</f>
        <v/>
      </c>
      <c r="Q51" s="1" t="str">
        <f t="shared" si="3"/>
        <v/>
      </c>
    </row>
    <row r="52" spans="2:17" x14ac:dyDescent="0.6">
      <c r="B52" s="1" t="str">
        <f t="shared" si="0"/>
        <v>studient  50</v>
      </c>
      <c r="C52" s="1">
        <v>77</v>
      </c>
      <c r="F52" s="1" t="str">
        <f t="shared" si="1"/>
        <v/>
      </c>
      <c r="K52" s="1" t="str">
        <f t="array" ref="K52">IFERROR(IF(ROWS($M$3:M52)&gt;COUNTIF($C$3:$C$402,$M$3),"",INDEX($B$3:$B$402,SMALL(IF($C$3:$C$402=$M$3,ROW($C$3:$C$402)-ROW($C$3)+1),ROWS($M$3:M52)))),"")</f>
        <v/>
      </c>
      <c r="O52" s="1" t="str">
        <f t="array" ref="O52">IFERROR(IF(ROWS($M$3:M52)&gt;COUNTIF($C$3:$C$402,$Q$3),"",INDEX($B$3:$B$402,SMALL(IF($C$3:$C$402=$Q$3,ROW($C$3:$C$402)-ROW($C$3)+1),ROWS($M$3:M52)))),"")</f>
        <v/>
      </c>
      <c r="Q52" s="1" t="str">
        <f t="shared" si="3"/>
        <v/>
      </c>
    </row>
    <row r="53" spans="2:17" x14ac:dyDescent="0.6">
      <c r="B53" s="1" t="str">
        <f t="shared" si="0"/>
        <v>studient  51</v>
      </c>
      <c r="C53" s="1">
        <v>43</v>
      </c>
      <c r="F53" s="1" t="str">
        <f t="shared" si="1"/>
        <v/>
      </c>
      <c r="K53" s="1" t="str">
        <f t="array" ref="K53">IFERROR(IF(ROWS($M$3:M53)&gt;COUNTIF($C$3:$C$402,$M$3),"",INDEX($B$3:$B$402,SMALL(IF($C$3:$C$402=$M$3,ROW($C$3:$C$402)-ROW($C$3)+1),ROWS($M$3:M53)))),"")</f>
        <v/>
      </c>
      <c r="O53" s="1" t="str">
        <f t="array" ref="O53">IFERROR(IF(ROWS($M$3:M53)&gt;COUNTIF($C$3:$C$402,$Q$3),"",INDEX($B$3:$B$402,SMALL(IF($C$3:$C$402=$Q$3,ROW($C$3:$C$402)-ROW($C$3)+1),ROWS($M$3:M53)))),"")</f>
        <v/>
      </c>
      <c r="Q53" s="1" t="str">
        <f t="shared" si="3"/>
        <v/>
      </c>
    </row>
    <row r="54" spans="2:17" x14ac:dyDescent="0.6">
      <c r="B54" s="1" t="str">
        <f t="shared" si="0"/>
        <v>studient  52</v>
      </c>
      <c r="C54" s="1">
        <v>50</v>
      </c>
      <c r="F54" s="1" t="str">
        <f t="shared" si="1"/>
        <v/>
      </c>
      <c r="K54" s="1" t="str">
        <f t="array" ref="K54">IFERROR(IF(ROWS($M$3:M54)&gt;COUNTIF($C$3:$C$402,$M$3),"",INDEX($B$3:$B$402,SMALL(IF($C$3:$C$402=$M$3,ROW($C$3:$C$402)-ROW($C$3)+1),ROWS($M$3:M54)))),"")</f>
        <v/>
      </c>
      <c r="O54" s="1" t="str">
        <f t="array" ref="O54">IFERROR(IF(ROWS($M$3:M54)&gt;COUNTIF($C$3:$C$402,$Q$3),"",INDEX($B$3:$B$402,SMALL(IF($C$3:$C$402=$Q$3,ROW($C$3:$C$402)-ROW($C$3)+1),ROWS($M$3:M54)))),"")</f>
        <v/>
      </c>
      <c r="Q54" s="1" t="str">
        <f t="shared" si="3"/>
        <v/>
      </c>
    </row>
    <row r="55" spans="2:17" x14ac:dyDescent="0.6">
      <c r="B55" s="1" t="str">
        <f t="shared" si="0"/>
        <v>studient  53</v>
      </c>
      <c r="C55" s="1">
        <v>45</v>
      </c>
      <c r="F55" s="1" t="str">
        <f t="shared" si="1"/>
        <v/>
      </c>
      <c r="K55" s="1" t="str">
        <f t="array" ref="K55">IFERROR(IF(ROWS($M$3:M55)&gt;COUNTIF($C$3:$C$402,$M$3),"",INDEX($B$3:$B$402,SMALL(IF($C$3:$C$402=$M$3,ROW($C$3:$C$402)-ROW($C$3)+1),ROWS($M$3:M55)))),"")</f>
        <v/>
      </c>
      <c r="O55" s="1" t="str">
        <f t="array" ref="O55">IFERROR(IF(ROWS($M$3:M55)&gt;COUNTIF($C$3:$C$402,$Q$3),"",INDEX($B$3:$B$402,SMALL(IF($C$3:$C$402=$Q$3,ROW($C$3:$C$402)-ROW($C$3)+1),ROWS($M$3:M55)))),"")</f>
        <v/>
      </c>
      <c r="Q55" s="1" t="str">
        <f t="shared" si="3"/>
        <v/>
      </c>
    </row>
    <row r="56" spans="2:17" x14ac:dyDescent="0.6">
      <c r="B56" s="1" t="str">
        <f t="shared" si="0"/>
        <v>studient  54</v>
      </c>
      <c r="C56" s="1">
        <v>92</v>
      </c>
      <c r="F56" s="1" t="str">
        <f t="shared" si="1"/>
        <v/>
      </c>
      <c r="K56" s="1" t="str">
        <f t="array" ref="K56">IFERROR(IF(ROWS($M$3:M56)&gt;COUNTIF($C$3:$C$402,$M$3),"",INDEX($B$3:$B$402,SMALL(IF($C$3:$C$402=$M$3,ROW($C$3:$C$402)-ROW($C$3)+1),ROWS($M$3:M56)))),"")</f>
        <v/>
      </c>
      <c r="O56" s="1" t="str">
        <f t="array" ref="O56">IFERROR(IF(ROWS($M$3:M56)&gt;COUNTIF($C$3:$C$402,$Q$3),"",INDEX($B$3:$B$402,SMALL(IF($C$3:$C$402=$Q$3,ROW($C$3:$C$402)-ROW($C$3)+1),ROWS($M$3:M56)))),"")</f>
        <v/>
      </c>
      <c r="Q56" s="1" t="str">
        <f t="shared" si="3"/>
        <v/>
      </c>
    </row>
    <row r="57" spans="2:17" x14ac:dyDescent="0.6">
      <c r="B57" s="1" t="str">
        <f t="shared" si="0"/>
        <v>studient  55</v>
      </c>
      <c r="C57" s="1">
        <v>46</v>
      </c>
      <c r="F57" s="1" t="str">
        <f t="shared" si="1"/>
        <v/>
      </c>
      <c r="K57" s="1" t="str">
        <f t="array" ref="K57">IFERROR(IF(ROWS($M$3:M57)&gt;COUNTIF($C$3:$C$402,$M$3),"",INDEX($B$3:$B$402,SMALL(IF($C$3:$C$402=$M$3,ROW($C$3:$C$402)-ROW($C$3)+1),ROWS($M$3:M57)))),"")</f>
        <v/>
      </c>
      <c r="O57" s="1" t="str">
        <f t="array" ref="O57">IFERROR(IF(ROWS($M$3:M57)&gt;COUNTIF($C$3:$C$402,$Q$3),"",INDEX($B$3:$B$402,SMALL(IF($C$3:$C$402=$Q$3,ROW($C$3:$C$402)-ROW($C$3)+1),ROWS($M$3:M57)))),"")</f>
        <v/>
      </c>
      <c r="Q57" s="1" t="str">
        <f t="shared" si="3"/>
        <v/>
      </c>
    </row>
    <row r="58" spans="2:17" x14ac:dyDescent="0.6">
      <c r="B58" s="1" t="str">
        <f t="shared" si="0"/>
        <v>studient  56</v>
      </c>
      <c r="C58" s="1">
        <v>75</v>
      </c>
      <c r="F58" s="1" t="str">
        <f t="shared" si="1"/>
        <v/>
      </c>
      <c r="K58" s="1" t="str">
        <f t="array" ref="K58">IFERROR(IF(ROWS($M$3:M58)&gt;COUNTIF($C$3:$C$402,$M$3),"",INDEX($B$3:$B$402,SMALL(IF($C$3:$C$402=$M$3,ROW($C$3:$C$402)-ROW($C$3)+1),ROWS($M$3:M58)))),"")</f>
        <v/>
      </c>
      <c r="O58" s="1" t="str">
        <f t="array" ref="O58">IFERROR(IF(ROWS($M$3:M58)&gt;COUNTIF($C$3:$C$402,$Q$3),"",INDEX($B$3:$B$402,SMALL(IF($C$3:$C$402=$Q$3,ROW($C$3:$C$402)-ROW($C$3)+1),ROWS($M$3:M58)))),"")</f>
        <v/>
      </c>
      <c r="Q58" s="1" t="str">
        <f t="shared" si="3"/>
        <v/>
      </c>
    </row>
    <row r="59" spans="2:17" x14ac:dyDescent="0.6">
      <c r="B59" s="1" t="str">
        <f t="shared" si="0"/>
        <v>studient  57</v>
      </c>
      <c r="C59" s="1">
        <v>96</v>
      </c>
      <c r="F59" s="1" t="str">
        <f t="shared" si="1"/>
        <v/>
      </c>
      <c r="K59" s="1" t="str">
        <f t="array" ref="K59">IFERROR(IF(ROWS($M$3:M59)&gt;COUNTIF($C$3:$C$402,$M$3),"",INDEX($B$3:$B$402,SMALL(IF($C$3:$C$402=$M$3,ROW($C$3:$C$402)-ROW($C$3)+1),ROWS($M$3:M59)))),"")</f>
        <v/>
      </c>
      <c r="O59" s="1" t="str">
        <f t="array" ref="O59">IFERROR(IF(ROWS($M$3:M59)&gt;COUNTIF($C$3:$C$402,$Q$3),"",INDEX($B$3:$B$402,SMALL(IF($C$3:$C$402=$Q$3,ROW($C$3:$C$402)-ROW($C$3)+1),ROWS($M$3:M59)))),"")</f>
        <v/>
      </c>
      <c r="Q59" s="1" t="str">
        <f t="shared" si="3"/>
        <v/>
      </c>
    </row>
    <row r="60" spans="2:17" x14ac:dyDescent="0.6">
      <c r="B60" s="1" t="str">
        <f t="shared" si="0"/>
        <v>studient  58</v>
      </c>
      <c r="C60" s="1">
        <v>84</v>
      </c>
      <c r="F60" s="1" t="str">
        <f t="shared" si="1"/>
        <v/>
      </c>
      <c r="K60" s="1" t="str">
        <f t="array" ref="K60">IFERROR(IF(ROWS($M$3:M60)&gt;COUNTIF($C$3:$C$402,$M$3),"",INDEX($B$3:$B$402,SMALL(IF($C$3:$C$402=$M$3,ROW($C$3:$C$402)-ROW($C$3)+1),ROWS($M$3:M60)))),"")</f>
        <v/>
      </c>
      <c r="O60" s="1" t="str">
        <f t="array" ref="O60">IFERROR(IF(ROWS($M$3:M60)&gt;COUNTIF($C$3:$C$402,$Q$3),"",INDEX($B$3:$B$402,SMALL(IF($C$3:$C$402=$Q$3,ROW($C$3:$C$402)-ROW($C$3)+1),ROWS($M$3:M60)))),"")</f>
        <v/>
      </c>
      <c r="Q60" s="1" t="str">
        <f t="shared" si="3"/>
        <v/>
      </c>
    </row>
    <row r="61" spans="2:17" x14ac:dyDescent="0.6">
      <c r="B61" s="1" t="str">
        <f t="shared" si="0"/>
        <v>studient  59</v>
      </c>
      <c r="C61" s="1">
        <v>59</v>
      </c>
      <c r="F61" s="1" t="str">
        <f t="shared" si="1"/>
        <v/>
      </c>
      <c r="K61" s="1" t="str">
        <f t="array" ref="K61">IFERROR(IF(ROWS($M$3:M61)&gt;COUNTIF($C$3:$C$402,$M$3),"",INDEX($B$3:$B$402,SMALL(IF($C$3:$C$402=$M$3,ROW($C$3:$C$402)-ROW($C$3)+1),ROWS($M$3:M61)))),"")</f>
        <v/>
      </c>
      <c r="O61" s="1" t="str">
        <f t="array" ref="O61">IFERROR(IF(ROWS($M$3:M61)&gt;COUNTIF($C$3:$C$402,$Q$3),"",INDEX($B$3:$B$402,SMALL(IF($C$3:$C$402=$Q$3,ROW($C$3:$C$402)-ROW($C$3)+1),ROWS($M$3:M61)))),"")</f>
        <v/>
      </c>
      <c r="Q61" s="1" t="str">
        <f t="shared" si="3"/>
        <v/>
      </c>
    </row>
    <row r="62" spans="2:17" x14ac:dyDescent="0.6">
      <c r="B62" s="1" t="str">
        <f t="shared" si="0"/>
        <v>studient  60</v>
      </c>
      <c r="C62" s="1">
        <v>79</v>
      </c>
      <c r="F62" s="1" t="str">
        <f t="shared" si="1"/>
        <v/>
      </c>
      <c r="K62" s="1" t="str">
        <f t="array" ref="K62">IFERROR(IF(ROWS($M$3:M62)&gt;COUNTIF($C$3:$C$402,$M$3),"",INDEX($B$3:$B$402,SMALL(IF($C$3:$C$402=$M$3,ROW($C$3:$C$402)-ROW($C$3)+1),ROWS($M$3:M62)))),"")</f>
        <v/>
      </c>
      <c r="O62" s="1" t="str">
        <f t="array" ref="O62">IFERROR(IF(ROWS($M$3:M62)&gt;COUNTIF($C$3:$C$402,$Q$3),"",INDEX($B$3:$B$402,SMALL(IF($C$3:$C$402=$Q$3,ROW($C$3:$C$402)-ROW($C$3)+1),ROWS($M$3:M62)))),"")</f>
        <v/>
      </c>
      <c r="Q62" s="1" t="str">
        <f t="shared" si="3"/>
        <v/>
      </c>
    </row>
    <row r="63" spans="2:17" x14ac:dyDescent="0.6">
      <c r="B63" s="1" t="str">
        <f t="shared" si="0"/>
        <v>studient  61</v>
      </c>
      <c r="C63" s="1">
        <v>59</v>
      </c>
      <c r="F63" s="1" t="str">
        <f t="shared" si="1"/>
        <v/>
      </c>
      <c r="K63" s="1" t="str">
        <f t="array" ref="K63">IFERROR(IF(ROWS($M$3:M63)&gt;COUNTIF($C$3:$C$402,$M$3),"",INDEX($B$3:$B$402,SMALL(IF($C$3:$C$402=$M$3,ROW($C$3:$C$402)-ROW($C$3)+1),ROWS($M$3:M63)))),"")</f>
        <v/>
      </c>
      <c r="O63" s="1" t="str">
        <f t="array" ref="O63">IFERROR(IF(ROWS($M$3:M63)&gt;COUNTIF($C$3:$C$402,$Q$3),"",INDEX($B$3:$B$402,SMALL(IF($C$3:$C$402=$Q$3,ROW($C$3:$C$402)-ROW($C$3)+1),ROWS($M$3:M63)))),"")</f>
        <v/>
      </c>
      <c r="Q63" s="1" t="str">
        <f t="shared" si="3"/>
        <v/>
      </c>
    </row>
    <row r="64" spans="2:17" x14ac:dyDescent="0.6">
      <c r="B64" s="1" t="str">
        <f t="shared" si="0"/>
        <v>studient  62</v>
      </c>
      <c r="C64" s="1">
        <v>93</v>
      </c>
      <c r="F64" s="1" t="str">
        <f t="shared" si="1"/>
        <v/>
      </c>
      <c r="K64" s="1" t="str">
        <f t="array" ref="K64">IFERROR(IF(ROWS($M$3:M64)&gt;COUNTIF($C$3:$C$402,$M$3),"",INDEX($B$3:$B$402,SMALL(IF($C$3:$C$402=$M$3,ROW($C$3:$C$402)-ROW($C$3)+1),ROWS($M$3:M64)))),"")</f>
        <v/>
      </c>
      <c r="O64" s="1" t="str">
        <f t="array" ref="O64">IFERROR(IF(ROWS($M$3:M64)&gt;COUNTIF($C$3:$C$402,$Q$3),"",INDEX($B$3:$B$402,SMALL(IF($C$3:$C$402=$Q$3,ROW($C$3:$C$402)-ROW($C$3)+1),ROWS($M$3:M64)))),"")</f>
        <v/>
      </c>
      <c r="Q64" s="1" t="str">
        <f t="shared" si="3"/>
        <v/>
      </c>
    </row>
    <row r="65" spans="2:17" x14ac:dyDescent="0.6">
      <c r="B65" s="1" t="str">
        <f t="shared" si="0"/>
        <v>studient  63</v>
      </c>
      <c r="C65" s="1">
        <v>66</v>
      </c>
      <c r="F65" s="1" t="str">
        <f t="shared" si="1"/>
        <v/>
      </c>
      <c r="K65" s="1" t="str">
        <f t="array" ref="K65">IFERROR(IF(ROWS($M$3:M65)&gt;COUNTIF($C$3:$C$402,$M$3),"",INDEX($B$3:$B$402,SMALL(IF($C$3:$C$402=$M$3,ROW($C$3:$C$402)-ROW($C$3)+1),ROWS($M$3:M65)))),"")</f>
        <v/>
      </c>
      <c r="O65" s="1" t="str">
        <f t="array" ref="O65">IFERROR(IF(ROWS($M$3:M65)&gt;COUNTIF($C$3:$C$402,$Q$3),"",INDEX($B$3:$B$402,SMALL(IF($C$3:$C$402=$Q$3,ROW($C$3:$C$402)-ROW($C$3)+1),ROWS($M$3:M65)))),"")</f>
        <v/>
      </c>
      <c r="Q65" s="1" t="str">
        <f t="shared" si="3"/>
        <v/>
      </c>
    </row>
    <row r="66" spans="2:17" x14ac:dyDescent="0.6">
      <c r="B66" s="1" t="str">
        <f t="shared" si="0"/>
        <v>studient  64</v>
      </c>
      <c r="C66" s="1">
        <v>93</v>
      </c>
      <c r="F66" s="1" t="str">
        <f t="shared" si="1"/>
        <v/>
      </c>
      <c r="K66" s="1" t="str">
        <f t="array" ref="K66">IFERROR(IF(ROWS($M$3:M66)&gt;COUNTIF($C$3:$C$402,$M$3),"",INDEX($B$3:$B$402,SMALL(IF($C$3:$C$402=$M$3,ROW($C$3:$C$402)-ROW($C$3)+1),ROWS($M$3:M66)))),"")</f>
        <v/>
      </c>
      <c r="O66" s="1" t="str">
        <f t="array" ref="O66">IFERROR(IF(ROWS($M$3:M66)&gt;COUNTIF($C$3:$C$402,$Q$3),"",INDEX($B$3:$B$402,SMALL(IF($C$3:$C$402=$Q$3,ROW($C$3:$C$402)-ROW($C$3)+1),ROWS($M$3:M66)))),"")</f>
        <v/>
      </c>
      <c r="Q66" s="1" t="str">
        <f t="shared" si="3"/>
        <v/>
      </c>
    </row>
    <row r="67" spans="2:17" x14ac:dyDescent="0.6">
      <c r="B67" s="1" t="str">
        <f t="shared" si="0"/>
        <v>studient  65</v>
      </c>
      <c r="C67" s="1">
        <v>66</v>
      </c>
      <c r="F67" s="1" t="str">
        <f t="shared" si="1"/>
        <v/>
      </c>
      <c r="K67" s="1" t="str">
        <f t="array" ref="K67">IFERROR(IF(ROWS($M$3:M67)&gt;COUNTIF($C$3:$C$402,$M$3),"",INDEX($B$3:$B$402,SMALL(IF($C$3:$C$402=$M$3,ROW($C$3:$C$402)-ROW($C$3)+1),ROWS($M$3:M67)))),"")</f>
        <v/>
      </c>
      <c r="O67" s="1" t="str">
        <f t="array" ref="O67">IFERROR(IF(ROWS($M$3:M67)&gt;COUNTIF($C$3:$C$402,$Q$3),"",INDEX($B$3:$B$402,SMALL(IF($C$3:$C$402=$Q$3,ROW($C$3:$C$402)-ROW($C$3)+1),ROWS($M$3:M67)))),"")</f>
        <v/>
      </c>
      <c r="Q67" s="1" t="str">
        <f t="shared" si="3"/>
        <v/>
      </c>
    </row>
    <row r="68" spans="2:17" x14ac:dyDescent="0.6">
      <c r="B68" s="1" t="str">
        <f t="shared" ref="B68:B131" si="4">"studient  "&amp;ROW()-2</f>
        <v>studient  66</v>
      </c>
      <c r="C68" s="1">
        <v>79</v>
      </c>
      <c r="F68" s="1" t="str">
        <f t="shared" ref="F68:F131" si="5">IF(G68&lt;&gt;"",VLOOKUP($G68,$B$3:$C$402,2,0),"")</f>
        <v/>
      </c>
      <c r="K68" s="1" t="str">
        <f t="array" ref="K68">IFERROR(IF(ROWS($M$3:M68)&gt;COUNTIF($C$3:$C$402,$M$3),"",INDEX($B$3:$B$402,SMALL(IF($C$3:$C$402=$M$3,ROW($C$3:$C$402)-ROW($C$3)+1),ROWS($M$3:M68)))),"")</f>
        <v/>
      </c>
      <c r="O68" s="1" t="str">
        <f t="array" ref="O68">IFERROR(IF(ROWS($M$3:M68)&gt;COUNTIF($C$3:$C$402,$Q$3),"",INDEX($B$3:$B$402,SMALL(IF($C$3:$C$402=$Q$3,ROW($C$3:$C$402)-ROW($C$3)+1),ROWS($M$3:M68)))),"")</f>
        <v/>
      </c>
      <c r="Q68" s="1" t="str">
        <f t="shared" si="3"/>
        <v/>
      </c>
    </row>
    <row r="69" spans="2:17" x14ac:dyDescent="0.6">
      <c r="B69" s="1" t="str">
        <f t="shared" si="4"/>
        <v>studient  67</v>
      </c>
      <c r="C69" s="1">
        <v>55</v>
      </c>
      <c r="F69" s="1" t="str">
        <f t="shared" si="5"/>
        <v/>
      </c>
      <c r="K69" s="1" t="str">
        <f t="array" ref="K69">IFERROR(IF(ROWS($M$3:M69)&gt;COUNTIF($C$3:$C$402,$M$3),"",INDEX($B$3:$B$402,SMALL(IF($C$3:$C$402=$M$3,ROW($C$3:$C$402)-ROW($C$3)+1),ROWS($M$3:M69)))),"")</f>
        <v/>
      </c>
      <c r="O69" s="1" t="str">
        <f t="array" ref="O69">IFERROR(IF(ROWS($M$3:M69)&gt;COUNTIF($C$3:$C$402,$Q$3),"",INDEX($B$3:$B$402,SMALL(IF($C$3:$C$402=$Q$3,ROW($C$3:$C$402)-ROW($C$3)+1),ROWS($M$3:M69)))),"")</f>
        <v/>
      </c>
      <c r="Q69" s="1" t="str">
        <f t="shared" si="3"/>
        <v/>
      </c>
    </row>
    <row r="70" spans="2:17" x14ac:dyDescent="0.6">
      <c r="B70" s="1" t="str">
        <f t="shared" si="4"/>
        <v>studient  68</v>
      </c>
      <c r="C70" s="1">
        <v>85</v>
      </c>
      <c r="F70" s="1" t="str">
        <f t="shared" si="5"/>
        <v/>
      </c>
      <c r="K70" s="1" t="str">
        <f t="array" ref="K70">IFERROR(IF(ROWS($M$3:M70)&gt;COUNTIF($C$3:$C$402,$M$3),"",INDEX($B$3:$B$402,SMALL(IF($C$3:$C$402=$M$3,ROW($C$3:$C$402)-ROW($C$3)+1),ROWS($M$3:M70)))),"")</f>
        <v/>
      </c>
      <c r="O70" s="1" t="str">
        <f t="array" ref="O70">IFERROR(IF(ROWS($M$3:M70)&gt;COUNTIF($C$3:$C$402,$Q$3),"",INDEX($B$3:$B$402,SMALL(IF($C$3:$C$402=$Q$3,ROW($C$3:$C$402)-ROW($C$3)+1),ROWS($M$3:M70)))),"")</f>
        <v/>
      </c>
      <c r="Q70" s="1" t="str">
        <f t="shared" si="3"/>
        <v/>
      </c>
    </row>
    <row r="71" spans="2:17" x14ac:dyDescent="0.6">
      <c r="B71" s="1" t="str">
        <f t="shared" si="4"/>
        <v>studient  69</v>
      </c>
      <c r="C71" s="1">
        <v>93</v>
      </c>
      <c r="F71" s="1" t="str">
        <f t="shared" si="5"/>
        <v/>
      </c>
      <c r="K71" s="1" t="str">
        <f t="array" ref="K71">IFERROR(IF(ROWS($M$3:M71)&gt;COUNTIF($C$3:$C$402,$M$3),"",INDEX($B$3:$B$402,SMALL(IF($C$3:$C$402=$M$3,ROW($C$3:$C$402)-ROW($C$3)+1),ROWS($M$3:M71)))),"")</f>
        <v/>
      </c>
      <c r="O71" s="1" t="str">
        <f t="array" ref="O71">IFERROR(IF(ROWS($M$3:M71)&gt;COUNTIF($C$3:$C$402,$Q$3),"",INDEX($B$3:$B$402,SMALL(IF($C$3:$C$402=$Q$3,ROW($C$3:$C$402)-ROW($C$3)+1),ROWS($M$3:M71)))),"")</f>
        <v/>
      </c>
      <c r="Q71" s="1" t="str">
        <f t="shared" si="3"/>
        <v/>
      </c>
    </row>
    <row r="72" spans="2:17" x14ac:dyDescent="0.6">
      <c r="B72" s="1" t="str">
        <f t="shared" si="4"/>
        <v>studient  70</v>
      </c>
      <c r="C72" s="1">
        <v>49</v>
      </c>
      <c r="F72" s="1" t="str">
        <f t="shared" si="5"/>
        <v/>
      </c>
      <c r="K72" s="1" t="str">
        <f t="array" ref="K72">IFERROR(IF(ROWS($M$3:M72)&gt;COUNTIF($C$3:$C$402,$M$3),"",INDEX($B$3:$B$402,SMALL(IF($C$3:$C$402=$M$3,ROW($C$3:$C$402)-ROW($C$3)+1),ROWS($M$3:M72)))),"")</f>
        <v/>
      </c>
      <c r="O72" s="1" t="str">
        <f t="array" ref="O72">IFERROR(IF(ROWS($M$3:M72)&gt;COUNTIF($C$3:$C$402,$Q$3),"",INDEX($B$3:$B$402,SMALL(IF($C$3:$C$402=$Q$3,ROW($C$3:$C$402)-ROW($C$3)+1),ROWS($M$3:M72)))),"")</f>
        <v/>
      </c>
      <c r="Q72" s="1" t="str">
        <f t="shared" si="3"/>
        <v/>
      </c>
    </row>
    <row r="73" spans="2:17" x14ac:dyDescent="0.6">
      <c r="B73" s="1" t="str">
        <f t="shared" si="4"/>
        <v>studient  71</v>
      </c>
      <c r="C73" s="1">
        <v>45</v>
      </c>
      <c r="F73" s="1" t="str">
        <f t="shared" si="5"/>
        <v/>
      </c>
      <c r="K73" s="1" t="str">
        <f t="array" ref="K73">IFERROR(IF(ROWS($M$3:M73)&gt;COUNTIF($C$3:$C$402,$M$3),"",INDEX($B$3:$B$402,SMALL(IF($C$3:$C$402=$M$3,ROW($C$3:$C$402)-ROW($C$3)+1),ROWS($M$3:M73)))),"")</f>
        <v/>
      </c>
      <c r="O73" s="1" t="str">
        <f t="array" ref="O73">IFERROR(IF(ROWS($M$3:M73)&gt;COUNTIF($C$3:$C$402,$Q$3),"",INDEX($B$3:$B$402,SMALL(IF($C$3:$C$402=$Q$3,ROW($C$3:$C$402)-ROW($C$3)+1),ROWS($M$3:M73)))),"")</f>
        <v/>
      </c>
      <c r="Q73" s="1" t="str">
        <f t="shared" si="3"/>
        <v/>
      </c>
    </row>
    <row r="74" spans="2:17" x14ac:dyDescent="0.6">
      <c r="B74" s="1" t="str">
        <f t="shared" si="4"/>
        <v>studient  72</v>
      </c>
      <c r="C74" s="1">
        <v>74</v>
      </c>
      <c r="F74" s="1" t="str">
        <f t="shared" si="5"/>
        <v/>
      </c>
      <c r="K74" s="1" t="str">
        <f t="array" ref="K74">IFERROR(IF(ROWS($M$3:M74)&gt;COUNTIF($C$3:$C$402,$M$3),"",INDEX($B$3:$B$402,SMALL(IF($C$3:$C$402=$M$3,ROW($C$3:$C$402)-ROW($C$3)+1),ROWS($M$3:M74)))),"")</f>
        <v/>
      </c>
      <c r="O74" s="1" t="str">
        <f t="array" ref="O74">IFERROR(IF(ROWS($M$3:M74)&gt;COUNTIF($C$3:$C$402,$Q$3),"",INDEX($B$3:$B$402,SMALL(IF($C$3:$C$402=$Q$3,ROW($C$3:$C$402)-ROW($C$3)+1),ROWS($M$3:M74)))),"")</f>
        <v/>
      </c>
      <c r="Q74" s="1" t="str">
        <f t="shared" si="3"/>
        <v/>
      </c>
    </row>
    <row r="75" spans="2:17" x14ac:dyDescent="0.6">
      <c r="B75" s="1" t="str">
        <f t="shared" si="4"/>
        <v>studient  73</v>
      </c>
      <c r="C75" s="1">
        <v>90</v>
      </c>
      <c r="F75" s="1" t="str">
        <f t="shared" si="5"/>
        <v/>
      </c>
      <c r="K75" s="1" t="str">
        <f t="array" ref="K75">IFERROR(IF(ROWS($M$3:M75)&gt;COUNTIF($C$3:$C$402,$M$3),"",INDEX($B$3:$B$402,SMALL(IF($C$3:$C$402=$M$3,ROW($C$3:$C$402)-ROW($C$3)+1),ROWS($M$3:M75)))),"")</f>
        <v/>
      </c>
      <c r="O75" s="1" t="str">
        <f t="array" ref="O75">IFERROR(IF(ROWS($M$3:M75)&gt;COUNTIF($C$3:$C$402,$Q$3),"",INDEX($B$3:$B$402,SMALL(IF($C$3:$C$402=$Q$3,ROW($C$3:$C$402)-ROW($C$3)+1),ROWS($M$3:M75)))),"")</f>
        <v/>
      </c>
      <c r="Q75" s="1" t="str">
        <f t="shared" si="3"/>
        <v/>
      </c>
    </row>
    <row r="76" spans="2:17" x14ac:dyDescent="0.6">
      <c r="B76" s="1" t="str">
        <f t="shared" si="4"/>
        <v>studient  74</v>
      </c>
      <c r="C76" s="1">
        <v>55</v>
      </c>
      <c r="F76" s="1" t="str">
        <f t="shared" si="5"/>
        <v/>
      </c>
      <c r="K76" s="1" t="str">
        <f t="array" ref="K76">IFERROR(IF(ROWS($M$3:M76)&gt;COUNTIF($C$3:$C$402,$M$3),"",INDEX($B$3:$B$402,SMALL(IF($C$3:$C$402=$M$3,ROW($C$3:$C$402)-ROW($C$3)+1),ROWS($M$3:M76)))),"")</f>
        <v/>
      </c>
      <c r="O76" s="1" t="str">
        <f t="array" ref="O76">IFERROR(IF(ROWS($M$3:M76)&gt;COUNTIF($C$3:$C$402,$Q$3),"",INDEX($B$3:$B$402,SMALL(IF($C$3:$C$402=$Q$3,ROW($C$3:$C$402)-ROW($C$3)+1),ROWS($M$3:M76)))),"")</f>
        <v/>
      </c>
      <c r="Q76" s="1" t="str">
        <f t="shared" si="3"/>
        <v/>
      </c>
    </row>
    <row r="77" spans="2:17" x14ac:dyDescent="0.6">
      <c r="B77" s="1" t="str">
        <f t="shared" si="4"/>
        <v>studient  75</v>
      </c>
      <c r="C77" s="1">
        <v>63</v>
      </c>
      <c r="F77" s="1" t="str">
        <f t="shared" si="5"/>
        <v/>
      </c>
      <c r="K77" s="1" t="str">
        <f t="array" ref="K77">IFERROR(IF(ROWS($M$3:M77)&gt;COUNTIF($C$3:$C$402,$M$3),"",INDEX($B$3:$B$402,SMALL(IF($C$3:$C$402=$M$3,ROW($C$3:$C$402)-ROW($C$3)+1),ROWS($M$3:M77)))),"")</f>
        <v/>
      </c>
      <c r="O77" s="1" t="str">
        <f t="array" ref="O77">IFERROR(IF(ROWS($M$3:M77)&gt;COUNTIF($C$3:$C$402,$Q$3),"",INDEX($B$3:$B$402,SMALL(IF($C$3:$C$402=$Q$3,ROW($C$3:$C$402)-ROW($C$3)+1),ROWS($M$3:M77)))),"")</f>
        <v/>
      </c>
      <c r="Q77" s="1" t="str">
        <f t="shared" si="3"/>
        <v/>
      </c>
    </row>
    <row r="78" spans="2:17" x14ac:dyDescent="0.6">
      <c r="B78" s="1" t="str">
        <f t="shared" si="4"/>
        <v>studient  76</v>
      </c>
      <c r="C78" s="1">
        <v>44</v>
      </c>
      <c r="F78" s="1" t="str">
        <f t="shared" si="5"/>
        <v/>
      </c>
      <c r="K78" s="1" t="str">
        <f t="array" ref="K78">IFERROR(IF(ROWS($M$3:M78)&gt;COUNTIF($C$3:$C$402,$M$3),"",INDEX($B$3:$B$402,SMALL(IF($C$3:$C$402=$M$3,ROW($C$3:$C$402)-ROW($C$3)+1),ROWS($M$3:M78)))),"")</f>
        <v/>
      </c>
      <c r="O78" s="1" t="str">
        <f t="array" ref="O78">IFERROR(IF(ROWS($M$3:M78)&gt;COUNTIF($C$3:$C$402,$Q$3),"",INDEX($B$3:$B$402,SMALL(IF($C$3:$C$402=$Q$3,ROW($C$3:$C$402)-ROW($C$3)+1),ROWS($M$3:M78)))),"")</f>
        <v/>
      </c>
      <c r="Q78" s="1" t="str">
        <f t="shared" si="3"/>
        <v/>
      </c>
    </row>
    <row r="79" spans="2:17" x14ac:dyDescent="0.6">
      <c r="B79" s="1" t="str">
        <f t="shared" si="4"/>
        <v>studient  77</v>
      </c>
      <c r="C79" s="1">
        <v>58</v>
      </c>
      <c r="F79" s="1" t="str">
        <f t="shared" si="5"/>
        <v/>
      </c>
      <c r="K79" s="1" t="str">
        <f t="array" ref="K79">IFERROR(IF(ROWS($M$3:M79)&gt;COUNTIF($C$3:$C$402,$M$3),"",INDEX($B$3:$B$402,SMALL(IF($C$3:$C$402=$M$3,ROW($C$3:$C$402)-ROW($C$3)+1),ROWS($M$3:M79)))),"")</f>
        <v/>
      </c>
      <c r="O79" s="1" t="str">
        <f t="array" ref="O79">IFERROR(IF(ROWS($M$3:M79)&gt;COUNTIF($C$3:$C$402,$Q$3),"",INDEX($B$3:$B$402,SMALL(IF($C$3:$C$402=$Q$3,ROW($C$3:$C$402)-ROW($C$3)+1),ROWS($M$3:M79)))),"")</f>
        <v/>
      </c>
      <c r="Q79" s="1" t="str">
        <f t="shared" si="3"/>
        <v/>
      </c>
    </row>
    <row r="80" spans="2:17" x14ac:dyDescent="0.6">
      <c r="B80" s="1" t="str">
        <f t="shared" si="4"/>
        <v>studient  78</v>
      </c>
      <c r="C80" s="1">
        <v>59</v>
      </c>
      <c r="F80" s="1" t="str">
        <f t="shared" si="5"/>
        <v/>
      </c>
      <c r="K80" s="1" t="str">
        <f t="array" ref="K80">IFERROR(IF(ROWS($M$3:M80)&gt;COUNTIF($C$3:$C$402,$M$3),"",INDEX($B$3:$B$402,SMALL(IF($C$3:$C$402=$M$3,ROW($C$3:$C$402)-ROW($C$3)+1),ROWS($M$3:M80)))),"")</f>
        <v/>
      </c>
      <c r="O80" s="1" t="str">
        <f t="array" ref="O80">IFERROR(IF(ROWS($M$3:M80)&gt;COUNTIF($C$3:$C$402,$Q$3),"",INDEX($B$3:$B$402,SMALL(IF($C$3:$C$402=$Q$3,ROW($C$3:$C$402)-ROW($C$3)+1),ROWS($M$3:M80)))),"")</f>
        <v/>
      </c>
      <c r="Q80" s="1" t="str">
        <f t="shared" si="3"/>
        <v/>
      </c>
    </row>
    <row r="81" spans="2:17" x14ac:dyDescent="0.6">
      <c r="B81" s="1" t="str">
        <f t="shared" si="4"/>
        <v>studient  79</v>
      </c>
      <c r="C81" s="1">
        <v>47</v>
      </c>
      <c r="F81" s="1" t="str">
        <f t="shared" si="5"/>
        <v/>
      </c>
      <c r="K81" s="1" t="str">
        <f t="array" ref="K81">IFERROR(IF(ROWS($M$3:M81)&gt;COUNTIF($C$3:$C$402,$M$3),"",INDEX($B$3:$B$402,SMALL(IF($C$3:$C$402=$M$3,ROW($C$3:$C$402)-ROW($C$3)+1),ROWS($M$3:M81)))),"")</f>
        <v/>
      </c>
      <c r="O81" s="1" t="str">
        <f t="array" ref="O81">IFERROR(IF(ROWS($M$3:M81)&gt;COUNTIF($C$3:$C$402,$Q$3),"",INDEX($B$3:$B$402,SMALL(IF($C$3:$C$402=$Q$3,ROW($C$3:$C$402)-ROW($C$3)+1),ROWS($M$3:M81)))),"")</f>
        <v/>
      </c>
      <c r="Q81" s="1" t="str">
        <f t="shared" ref="Q81:Q112" si="6">IFERROR(MATCH($K$1:$K$402,$B$1:$B$402,0),"")</f>
        <v/>
      </c>
    </row>
    <row r="82" spans="2:17" x14ac:dyDescent="0.6">
      <c r="B82" s="1" t="str">
        <f t="shared" si="4"/>
        <v>studient  80</v>
      </c>
      <c r="C82" s="1">
        <v>71</v>
      </c>
      <c r="F82" s="1" t="str">
        <f t="shared" si="5"/>
        <v/>
      </c>
      <c r="K82" s="1" t="str">
        <f t="array" ref="K82">IFERROR(IF(ROWS($M$3:M82)&gt;COUNTIF($C$3:$C$402,$M$3),"",INDEX($B$3:$B$402,SMALL(IF($C$3:$C$402=$M$3,ROW($C$3:$C$402)-ROW($C$3)+1),ROWS($M$3:M82)))),"")</f>
        <v/>
      </c>
      <c r="O82" s="1" t="str">
        <f t="array" ref="O82">IFERROR(IF(ROWS($M$3:M82)&gt;COUNTIF($C$3:$C$402,$Q$3),"",INDEX($B$3:$B$402,SMALL(IF($C$3:$C$402=$Q$3,ROW($C$3:$C$402)-ROW($C$3)+1),ROWS($M$3:M82)))),"")</f>
        <v/>
      </c>
      <c r="Q82" s="1" t="str">
        <f t="shared" si="6"/>
        <v/>
      </c>
    </row>
    <row r="83" spans="2:17" x14ac:dyDescent="0.6">
      <c r="B83" s="1" t="str">
        <f t="shared" si="4"/>
        <v>studient  81</v>
      </c>
      <c r="C83" s="1">
        <v>93</v>
      </c>
      <c r="F83" s="1" t="str">
        <f t="shared" si="5"/>
        <v/>
      </c>
      <c r="K83" s="1" t="str">
        <f t="array" ref="K83">IFERROR(IF(ROWS($M$3:M83)&gt;COUNTIF($C$3:$C$402,$M$3),"",INDEX($B$3:$B$402,SMALL(IF($C$3:$C$402=$M$3,ROW($C$3:$C$402)-ROW($C$3)+1),ROWS($M$3:M83)))),"")</f>
        <v/>
      </c>
      <c r="O83" s="1" t="str">
        <f t="array" ref="O83">IFERROR(IF(ROWS($M$3:M83)&gt;COUNTIF($C$3:$C$402,$Q$3),"",INDEX($B$3:$B$402,SMALL(IF($C$3:$C$402=$Q$3,ROW($C$3:$C$402)-ROW($C$3)+1),ROWS($M$3:M83)))),"")</f>
        <v/>
      </c>
      <c r="Q83" s="1" t="str">
        <f t="shared" si="6"/>
        <v/>
      </c>
    </row>
    <row r="84" spans="2:17" x14ac:dyDescent="0.6">
      <c r="B84" s="1" t="str">
        <f t="shared" si="4"/>
        <v>studient  82</v>
      </c>
      <c r="C84" s="1">
        <v>79</v>
      </c>
      <c r="F84" s="1" t="str">
        <f t="shared" si="5"/>
        <v/>
      </c>
      <c r="K84" s="1" t="str">
        <f t="array" ref="K84">IFERROR(IF(ROWS($M$3:M84)&gt;COUNTIF($C$3:$C$402,$M$3),"",INDEX($B$3:$B$402,SMALL(IF($C$3:$C$402=$M$3,ROW($C$3:$C$402)-ROW($C$3)+1),ROWS($M$3:M84)))),"")</f>
        <v/>
      </c>
      <c r="O84" s="1" t="str">
        <f t="array" ref="O84">IFERROR(IF(ROWS($M$3:M84)&gt;COUNTIF($C$3:$C$402,$Q$3),"",INDEX($B$3:$B$402,SMALL(IF($C$3:$C$402=$Q$3,ROW($C$3:$C$402)-ROW($C$3)+1),ROWS($M$3:M84)))),"")</f>
        <v/>
      </c>
      <c r="Q84" s="1" t="str">
        <f t="shared" si="6"/>
        <v/>
      </c>
    </row>
    <row r="85" spans="2:17" x14ac:dyDescent="0.6">
      <c r="B85" s="1" t="str">
        <f t="shared" si="4"/>
        <v>studient  83</v>
      </c>
      <c r="C85" s="1">
        <v>60</v>
      </c>
      <c r="F85" s="1" t="str">
        <f t="shared" si="5"/>
        <v/>
      </c>
      <c r="K85" s="1" t="str">
        <f t="array" ref="K85">IFERROR(IF(ROWS($M$3:M85)&gt;COUNTIF($C$3:$C$402,$M$3),"",INDEX($B$3:$B$402,SMALL(IF($C$3:$C$402=$M$3,ROW($C$3:$C$402)-ROW($C$3)+1),ROWS($M$3:M85)))),"")</f>
        <v/>
      </c>
      <c r="O85" s="1" t="str">
        <f t="array" ref="O85">IFERROR(IF(ROWS($M$3:M85)&gt;COUNTIF($C$3:$C$402,$Q$3),"",INDEX($B$3:$B$402,SMALL(IF($C$3:$C$402=$Q$3,ROW($C$3:$C$402)-ROW($C$3)+1),ROWS($M$3:M85)))),"")</f>
        <v/>
      </c>
      <c r="Q85" s="1" t="str">
        <f t="shared" si="6"/>
        <v/>
      </c>
    </row>
    <row r="86" spans="2:17" x14ac:dyDescent="0.6">
      <c r="B86" s="1" t="str">
        <f t="shared" si="4"/>
        <v>studient  84</v>
      </c>
      <c r="C86" s="1">
        <v>73</v>
      </c>
      <c r="F86" s="1" t="str">
        <f t="shared" si="5"/>
        <v/>
      </c>
      <c r="K86" s="1" t="str">
        <f t="array" ref="K86">IFERROR(IF(ROWS($M$3:M86)&gt;COUNTIF($C$3:$C$402,$M$3),"",INDEX($B$3:$B$402,SMALL(IF($C$3:$C$402=$M$3,ROW($C$3:$C$402)-ROW($C$3)+1),ROWS($M$3:M86)))),"")</f>
        <v/>
      </c>
      <c r="O86" s="1" t="str">
        <f t="array" ref="O86">IFERROR(IF(ROWS($M$3:M86)&gt;COUNTIF($C$3:$C$402,$Q$3),"",INDEX($B$3:$B$402,SMALL(IF($C$3:$C$402=$Q$3,ROW($C$3:$C$402)-ROW($C$3)+1),ROWS($M$3:M86)))),"")</f>
        <v/>
      </c>
      <c r="Q86" s="1" t="str">
        <f t="shared" si="6"/>
        <v/>
      </c>
    </row>
    <row r="87" spans="2:17" x14ac:dyDescent="0.6">
      <c r="B87" s="1" t="str">
        <f t="shared" si="4"/>
        <v>studient  85</v>
      </c>
      <c r="C87" s="1">
        <v>88</v>
      </c>
      <c r="F87" s="1" t="str">
        <f t="shared" si="5"/>
        <v/>
      </c>
      <c r="K87" s="1" t="str">
        <f t="array" ref="K87">IFERROR(IF(ROWS($M$3:M87)&gt;COUNTIF($C$3:$C$402,$M$3),"",INDEX($B$3:$B$402,SMALL(IF($C$3:$C$402=$M$3,ROW($C$3:$C$402)-ROW($C$3)+1),ROWS($M$3:M87)))),"")</f>
        <v/>
      </c>
      <c r="O87" s="1" t="str">
        <f t="array" ref="O87">IFERROR(IF(ROWS($M$3:M87)&gt;COUNTIF($C$3:$C$402,$Q$3),"",INDEX($B$3:$B$402,SMALL(IF($C$3:$C$402=$Q$3,ROW($C$3:$C$402)-ROW($C$3)+1),ROWS($M$3:M87)))),"")</f>
        <v/>
      </c>
      <c r="Q87" s="1" t="str">
        <f t="shared" si="6"/>
        <v/>
      </c>
    </row>
    <row r="88" spans="2:17" x14ac:dyDescent="0.6">
      <c r="B88" s="1" t="str">
        <f t="shared" si="4"/>
        <v>studient  86</v>
      </c>
      <c r="C88" s="1">
        <v>52</v>
      </c>
      <c r="F88" s="1" t="str">
        <f t="shared" si="5"/>
        <v/>
      </c>
      <c r="K88" s="1" t="str">
        <f t="array" ref="K88">IFERROR(IF(ROWS($M$3:M88)&gt;COUNTIF($C$3:$C$402,$M$3),"",INDEX($B$3:$B$402,SMALL(IF($C$3:$C$402=$M$3,ROW($C$3:$C$402)-ROW($C$3)+1),ROWS($M$3:M88)))),"")</f>
        <v/>
      </c>
      <c r="O88" s="1" t="str">
        <f t="array" ref="O88">IFERROR(IF(ROWS($M$3:M88)&gt;COUNTIF($C$3:$C$402,$Q$3),"",INDEX($B$3:$B$402,SMALL(IF($C$3:$C$402=$Q$3,ROW($C$3:$C$402)-ROW($C$3)+1),ROWS($M$3:M88)))),"")</f>
        <v/>
      </c>
      <c r="Q88" s="1" t="str">
        <f t="shared" si="6"/>
        <v/>
      </c>
    </row>
    <row r="89" spans="2:17" x14ac:dyDescent="0.6">
      <c r="B89" s="1" t="str">
        <f t="shared" si="4"/>
        <v>studient  87</v>
      </c>
      <c r="C89" s="1">
        <v>91</v>
      </c>
      <c r="F89" s="1" t="str">
        <f t="shared" si="5"/>
        <v/>
      </c>
      <c r="K89" s="1" t="str">
        <f t="array" ref="K89">IFERROR(IF(ROWS($M$3:M89)&gt;COUNTIF($C$3:$C$402,$M$3),"",INDEX($B$3:$B$402,SMALL(IF($C$3:$C$402=$M$3,ROW($C$3:$C$402)-ROW($C$3)+1),ROWS($M$3:M89)))),"")</f>
        <v/>
      </c>
      <c r="O89" s="1" t="str">
        <f t="array" ref="O89">IFERROR(IF(ROWS($M$3:M89)&gt;COUNTIF($C$3:$C$402,$Q$3),"",INDEX($B$3:$B$402,SMALL(IF($C$3:$C$402=$Q$3,ROW($C$3:$C$402)-ROW($C$3)+1),ROWS($M$3:M89)))),"")</f>
        <v/>
      </c>
      <c r="Q89" s="1" t="str">
        <f t="shared" si="6"/>
        <v/>
      </c>
    </row>
    <row r="90" spans="2:17" x14ac:dyDescent="0.6">
      <c r="B90" s="1" t="str">
        <f t="shared" si="4"/>
        <v>studient  88</v>
      </c>
      <c r="C90" s="1">
        <v>94</v>
      </c>
      <c r="F90" s="1" t="str">
        <f t="shared" si="5"/>
        <v/>
      </c>
      <c r="K90" s="1" t="str">
        <f t="array" ref="K90">IFERROR(IF(ROWS($M$3:M90)&gt;COUNTIF($C$3:$C$402,$M$3),"",INDEX($B$3:$B$402,SMALL(IF($C$3:$C$402=$M$3,ROW($C$3:$C$402)-ROW($C$3)+1),ROWS($M$3:M90)))),"")</f>
        <v/>
      </c>
      <c r="O90" s="1" t="str">
        <f t="array" ref="O90">IFERROR(IF(ROWS($M$3:M90)&gt;COUNTIF($C$3:$C$402,$Q$3),"",INDEX($B$3:$B$402,SMALL(IF($C$3:$C$402=$Q$3,ROW($C$3:$C$402)-ROW($C$3)+1),ROWS($M$3:M90)))),"")</f>
        <v/>
      </c>
      <c r="Q90" s="1" t="str">
        <f t="shared" si="6"/>
        <v/>
      </c>
    </row>
    <row r="91" spans="2:17" x14ac:dyDescent="0.6">
      <c r="B91" s="1" t="str">
        <f t="shared" si="4"/>
        <v>studient  89</v>
      </c>
      <c r="C91" s="1">
        <v>90</v>
      </c>
      <c r="F91" s="1" t="str">
        <f t="shared" si="5"/>
        <v/>
      </c>
      <c r="K91" s="1" t="str">
        <f t="array" ref="K91">IFERROR(IF(ROWS($M$3:M91)&gt;COUNTIF($C$3:$C$402,$M$3),"",INDEX($B$3:$B$402,SMALL(IF($C$3:$C$402=$M$3,ROW($C$3:$C$402)-ROW($C$3)+1),ROWS($M$3:M91)))),"")</f>
        <v/>
      </c>
      <c r="O91" s="1" t="str">
        <f t="array" ref="O91">IFERROR(IF(ROWS($M$3:M91)&gt;COUNTIF($C$3:$C$402,$Q$3),"",INDEX($B$3:$B$402,SMALL(IF($C$3:$C$402=$Q$3,ROW($C$3:$C$402)-ROW($C$3)+1),ROWS($M$3:M91)))),"")</f>
        <v/>
      </c>
      <c r="Q91" s="1" t="str">
        <f t="shared" si="6"/>
        <v/>
      </c>
    </row>
    <row r="92" spans="2:17" x14ac:dyDescent="0.6">
      <c r="B92" s="1" t="str">
        <f t="shared" si="4"/>
        <v>studient  90</v>
      </c>
      <c r="C92" s="1">
        <v>54</v>
      </c>
      <c r="F92" s="1" t="str">
        <f t="shared" si="5"/>
        <v/>
      </c>
      <c r="K92" s="1" t="str">
        <f t="array" ref="K92">IFERROR(IF(ROWS($M$3:M92)&gt;COUNTIF($C$3:$C$402,$M$3),"",INDEX($B$3:$B$402,SMALL(IF($C$3:$C$402=$M$3,ROW($C$3:$C$402)-ROW($C$3)+1),ROWS($M$3:M92)))),"")</f>
        <v/>
      </c>
      <c r="O92" s="1" t="str">
        <f t="array" ref="O92">IFERROR(IF(ROWS($M$3:M92)&gt;COUNTIF($C$3:$C$402,$Q$3),"",INDEX($B$3:$B$402,SMALL(IF($C$3:$C$402=$Q$3,ROW($C$3:$C$402)-ROW($C$3)+1),ROWS($M$3:M92)))),"")</f>
        <v/>
      </c>
      <c r="Q92" s="1" t="str">
        <f t="shared" si="6"/>
        <v/>
      </c>
    </row>
    <row r="93" spans="2:17" x14ac:dyDescent="0.6">
      <c r="B93" s="1" t="str">
        <f t="shared" si="4"/>
        <v>studient  91</v>
      </c>
      <c r="C93" s="1">
        <v>50</v>
      </c>
      <c r="F93" s="1" t="str">
        <f t="shared" si="5"/>
        <v/>
      </c>
      <c r="K93" s="1" t="str">
        <f t="array" ref="K93">IFERROR(IF(ROWS($M$3:M93)&gt;COUNTIF($C$3:$C$402,$M$3),"",INDEX($B$3:$B$402,SMALL(IF($C$3:$C$402=$M$3,ROW($C$3:$C$402)-ROW($C$3)+1),ROWS($M$3:M93)))),"")</f>
        <v/>
      </c>
      <c r="O93" s="1" t="str">
        <f t="array" ref="O93">IFERROR(IF(ROWS($M$3:M93)&gt;COUNTIF($C$3:$C$402,$Q$3),"",INDEX($B$3:$B$402,SMALL(IF($C$3:$C$402=$Q$3,ROW($C$3:$C$402)-ROW($C$3)+1),ROWS($M$3:M93)))),"")</f>
        <v/>
      </c>
      <c r="Q93" s="1" t="str">
        <f t="shared" si="6"/>
        <v/>
      </c>
    </row>
    <row r="94" spans="2:17" x14ac:dyDescent="0.6">
      <c r="B94" s="1" t="str">
        <f t="shared" si="4"/>
        <v>studient  92</v>
      </c>
      <c r="C94" s="1">
        <v>68</v>
      </c>
      <c r="F94" s="1" t="str">
        <f t="shared" si="5"/>
        <v/>
      </c>
      <c r="K94" s="1" t="str">
        <f t="array" ref="K94">IFERROR(IF(ROWS($M$3:M94)&gt;COUNTIF($C$3:$C$402,$M$3),"",INDEX($B$3:$B$402,SMALL(IF($C$3:$C$402=$M$3,ROW($C$3:$C$402)-ROW($C$3)+1),ROWS($M$3:M94)))),"")</f>
        <v/>
      </c>
      <c r="O94" s="1" t="str">
        <f t="array" ref="O94">IFERROR(IF(ROWS($M$3:M94)&gt;COUNTIF($C$3:$C$402,$Q$3),"",INDEX($B$3:$B$402,SMALL(IF($C$3:$C$402=$Q$3,ROW($C$3:$C$402)-ROW($C$3)+1),ROWS($M$3:M94)))),"")</f>
        <v/>
      </c>
      <c r="Q94" s="1" t="str">
        <f t="shared" si="6"/>
        <v/>
      </c>
    </row>
    <row r="95" spans="2:17" x14ac:dyDescent="0.6">
      <c r="B95" s="1" t="str">
        <f t="shared" si="4"/>
        <v>studient  93</v>
      </c>
      <c r="C95" s="1">
        <v>61</v>
      </c>
      <c r="F95" s="1" t="str">
        <f t="shared" si="5"/>
        <v/>
      </c>
      <c r="K95" s="1" t="str">
        <f t="array" ref="K95">IFERROR(IF(ROWS($M$3:M95)&gt;COUNTIF($C$3:$C$402,$M$3),"",INDEX($B$3:$B$402,SMALL(IF($C$3:$C$402=$M$3,ROW($C$3:$C$402)-ROW($C$3)+1),ROWS($M$3:M95)))),"")</f>
        <v/>
      </c>
      <c r="O95" s="1" t="str">
        <f t="array" ref="O95">IFERROR(IF(ROWS($M$3:M95)&gt;COUNTIF($C$3:$C$402,$Q$3),"",INDEX($B$3:$B$402,SMALL(IF($C$3:$C$402=$Q$3,ROW($C$3:$C$402)-ROW($C$3)+1),ROWS($M$3:M95)))),"")</f>
        <v/>
      </c>
      <c r="Q95" s="1" t="str">
        <f t="shared" si="6"/>
        <v/>
      </c>
    </row>
    <row r="96" spans="2:17" x14ac:dyDescent="0.6">
      <c r="B96" s="1" t="str">
        <f t="shared" si="4"/>
        <v>studient  94</v>
      </c>
      <c r="C96" s="1">
        <v>55</v>
      </c>
      <c r="F96" s="1" t="str">
        <f t="shared" si="5"/>
        <v/>
      </c>
      <c r="K96" s="1" t="str">
        <f t="array" ref="K96">IFERROR(IF(ROWS($M$3:M96)&gt;COUNTIF($C$3:$C$402,$M$3),"",INDEX($B$3:$B$402,SMALL(IF($C$3:$C$402=$M$3,ROW($C$3:$C$402)-ROW($C$3)+1),ROWS($M$3:M96)))),"")</f>
        <v/>
      </c>
      <c r="O96" s="1" t="str">
        <f t="array" ref="O96">IFERROR(IF(ROWS($M$3:M96)&gt;COUNTIF($C$3:$C$402,$Q$3),"",INDEX($B$3:$B$402,SMALL(IF($C$3:$C$402=$Q$3,ROW($C$3:$C$402)-ROW($C$3)+1),ROWS($M$3:M96)))),"")</f>
        <v/>
      </c>
      <c r="Q96" s="1" t="str">
        <f t="shared" si="6"/>
        <v/>
      </c>
    </row>
    <row r="97" spans="2:17" x14ac:dyDescent="0.6">
      <c r="B97" s="1" t="str">
        <f t="shared" si="4"/>
        <v>studient  95</v>
      </c>
      <c r="C97" s="1">
        <v>89</v>
      </c>
      <c r="F97" s="1" t="str">
        <f t="shared" si="5"/>
        <v/>
      </c>
      <c r="K97" s="1" t="str">
        <f t="array" ref="K97">IFERROR(IF(ROWS($M$3:M97)&gt;COUNTIF($C$3:$C$402,$M$3),"",INDEX($B$3:$B$402,SMALL(IF($C$3:$C$402=$M$3,ROW($C$3:$C$402)-ROW($C$3)+1),ROWS($M$3:M97)))),"")</f>
        <v/>
      </c>
      <c r="O97" s="1" t="str">
        <f t="array" ref="O97">IFERROR(IF(ROWS($M$3:M97)&gt;COUNTIF($C$3:$C$402,$Q$3),"",INDEX($B$3:$B$402,SMALL(IF($C$3:$C$402=$Q$3,ROW($C$3:$C$402)-ROW($C$3)+1),ROWS($M$3:M97)))),"")</f>
        <v/>
      </c>
      <c r="Q97" s="1" t="str">
        <f t="shared" si="6"/>
        <v/>
      </c>
    </row>
    <row r="98" spans="2:17" x14ac:dyDescent="0.6">
      <c r="B98" s="1" t="str">
        <f t="shared" si="4"/>
        <v>studient  96</v>
      </c>
      <c r="C98" s="1">
        <v>48</v>
      </c>
      <c r="F98" s="1" t="str">
        <f t="shared" si="5"/>
        <v/>
      </c>
      <c r="K98" s="1" t="str">
        <f t="array" ref="K98">IFERROR(IF(ROWS($M$3:M98)&gt;COUNTIF($C$3:$C$402,$M$3),"",INDEX($B$3:$B$402,SMALL(IF($C$3:$C$402=$M$3,ROW($C$3:$C$402)-ROW($C$3)+1),ROWS($M$3:M98)))),"")</f>
        <v/>
      </c>
      <c r="O98" s="1" t="str">
        <f t="array" ref="O98">IFERROR(IF(ROWS($M$3:M98)&gt;COUNTIF($C$3:$C$402,$Q$3),"",INDEX($B$3:$B$402,SMALL(IF($C$3:$C$402=$Q$3,ROW($C$3:$C$402)-ROW($C$3)+1),ROWS($M$3:M98)))),"")</f>
        <v/>
      </c>
      <c r="Q98" s="1" t="str">
        <f t="shared" si="6"/>
        <v/>
      </c>
    </row>
    <row r="99" spans="2:17" x14ac:dyDescent="0.6">
      <c r="B99" s="1" t="str">
        <f t="shared" si="4"/>
        <v>studient  97</v>
      </c>
      <c r="C99" s="1">
        <v>47</v>
      </c>
      <c r="F99" s="1" t="str">
        <f t="shared" si="5"/>
        <v/>
      </c>
      <c r="K99" s="1" t="str">
        <f t="array" ref="K99">IFERROR(IF(ROWS($M$3:M99)&gt;COUNTIF($C$3:$C$402,$M$3),"",INDEX($B$3:$B$402,SMALL(IF($C$3:$C$402=$M$3,ROW($C$3:$C$402)-ROW($C$3)+1),ROWS($M$3:M99)))),"")</f>
        <v/>
      </c>
      <c r="O99" s="1" t="str">
        <f t="array" ref="O99">IFERROR(IF(ROWS($M$3:M99)&gt;COUNTIF($C$3:$C$402,$Q$3),"",INDEX($B$3:$B$402,SMALL(IF($C$3:$C$402=$Q$3,ROW($C$3:$C$402)-ROW($C$3)+1),ROWS($M$3:M99)))),"")</f>
        <v/>
      </c>
      <c r="Q99" s="1" t="str">
        <f t="shared" si="6"/>
        <v/>
      </c>
    </row>
    <row r="100" spans="2:17" x14ac:dyDescent="0.6">
      <c r="B100" s="1" t="str">
        <f t="shared" si="4"/>
        <v>studient  98</v>
      </c>
      <c r="C100" s="1">
        <v>93</v>
      </c>
      <c r="F100" s="1" t="str">
        <f t="shared" si="5"/>
        <v/>
      </c>
      <c r="K100" s="1" t="str">
        <f t="array" ref="K100">IFERROR(IF(ROWS($M$3:M100)&gt;COUNTIF($C$3:$C$402,$M$3),"",INDEX($B$3:$B$402,SMALL(IF($C$3:$C$402=$M$3,ROW($C$3:$C$402)-ROW($C$3)+1),ROWS($M$3:M100)))),"")</f>
        <v/>
      </c>
      <c r="O100" s="1" t="str">
        <f t="array" ref="O100">IFERROR(IF(ROWS($M$3:M100)&gt;COUNTIF($C$3:$C$402,$Q$3),"",INDEX($B$3:$B$402,SMALL(IF($C$3:$C$402=$Q$3,ROW($C$3:$C$402)-ROW($C$3)+1),ROWS($M$3:M100)))),"")</f>
        <v/>
      </c>
      <c r="Q100" s="1" t="str">
        <f t="shared" si="6"/>
        <v/>
      </c>
    </row>
    <row r="101" spans="2:17" x14ac:dyDescent="0.6">
      <c r="B101" s="1" t="str">
        <f t="shared" si="4"/>
        <v>studient  99</v>
      </c>
      <c r="C101" s="1">
        <v>67</v>
      </c>
      <c r="F101" s="1" t="str">
        <f t="shared" si="5"/>
        <v/>
      </c>
      <c r="K101" s="1" t="str">
        <f t="array" ref="K101">IFERROR(IF(ROWS($M$3:M101)&gt;COUNTIF($C$3:$C$402,$M$3),"",INDEX($B$3:$B$402,SMALL(IF($C$3:$C$402=$M$3,ROW($C$3:$C$402)-ROW($C$3)+1),ROWS($M$3:M101)))),"")</f>
        <v/>
      </c>
      <c r="O101" s="1" t="str">
        <f t="array" ref="O101">IFERROR(IF(ROWS($M$3:M101)&gt;COUNTIF($C$3:$C$402,$Q$3),"",INDEX($B$3:$B$402,SMALL(IF($C$3:$C$402=$Q$3,ROW($C$3:$C$402)-ROW($C$3)+1),ROWS($M$3:M101)))),"")</f>
        <v/>
      </c>
      <c r="Q101" s="1" t="str">
        <f t="shared" si="6"/>
        <v/>
      </c>
    </row>
    <row r="102" spans="2:17" x14ac:dyDescent="0.6">
      <c r="B102" s="1" t="str">
        <f t="shared" si="4"/>
        <v>studient  100</v>
      </c>
      <c r="C102" s="1">
        <v>75</v>
      </c>
      <c r="F102" s="1" t="str">
        <f t="shared" si="5"/>
        <v/>
      </c>
      <c r="K102" s="1" t="str">
        <f t="array" ref="K102">IFERROR(IF(ROWS($M$3:M102)&gt;COUNTIF($C$3:$C$402,$M$3),"",INDEX($B$3:$B$402,SMALL(IF($C$3:$C$402=$M$3,ROW($C$3:$C$402)-ROW($C$3)+1),ROWS($M$3:M102)))),"")</f>
        <v/>
      </c>
      <c r="O102" s="1" t="str">
        <f t="array" ref="O102">IFERROR(IF(ROWS($M$3:M102)&gt;COUNTIF($C$3:$C$402,$Q$3),"",INDEX($B$3:$B$402,SMALL(IF($C$3:$C$402=$Q$3,ROW($C$3:$C$402)-ROW($C$3)+1),ROWS($M$3:M102)))),"")</f>
        <v/>
      </c>
      <c r="Q102" s="1" t="str">
        <f t="shared" si="6"/>
        <v/>
      </c>
    </row>
    <row r="103" spans="2:17" x14ac:dyDescent="0.6">
      <c r="B103" s="1" t="str">
        <f t="shared" si="4"/>
        <v>studient  101</v>
      </c>
      <c r="C103" s="1">
        <v>56</v>
      </c>
      <c r="F103" s="1" t="str">
        <f t="shared" si="5"/>
        <v/>
      </c>
      <c r="K103" s="1" t="str">
        <f t="array" ref="K103">IFERROR(IF(ROWS($M$3:M103)&gt;COUNTIF($C$3:$C$402,$M$3),"",INDEX($B$3:$B$402,SMALL(IF($C$3:$C$402=$M$3,ROW($C$3:$C$402)-ROW($C$3)+1),ROWS($M$3:M103)))),"")</f>
        <v/>
      </c>
      <c r="O103" s="1" t="str">
        <f t="array" ref="O103">IFERROR(IF(ROWS($M$3:M103)&gt;COUNTIF($C$3:$C$402,$Q$3),"",INDEX($B$3:$B$402,SMALL(IF($C$3:$C$402=$Q$3,ROW($C$3:$C$402)-ROW($C$3)+1),ROWS($M$3:M103)))),"")</f>
        <v/>
      </c>
      <c r="Q103" s="1" t="str">
        <f t="shared" si="6"/>
        <v/>
      </c>
    </row>
    <row r="104" spans="2:17" x14ac:dyDescent="0.6">
      <c r="B104" s="1" t="str">
        <f t="shared" si="4"/>
        <v>studient  102</v>
      </c>
      <c r="C104" s="1">
        <v>48</v>
      </c>
      <c r="F104" s="1" t="str">
        <f t="shared" si="5"/>
        <v/>
      </c>
      <c r="K104" s="1" t="str">
        <f t="array" ref="K104">IFERROR(IF(ROWS($M$3:M104)&gt;COUNTIF($C$3:$C$402,$M$3),"",INDEX($B$3:$B$402,SMALL(IF($C$3:$C$402=$M$3,ROW($C$3:$C$402)-ROW($C$3)+1),ROWS($M$3:M104)))),"")</f>
        <v/>
      </c>
      <c r="O104" s="1" t="str">
        <f t="array" ref="O104">IFERROR(IF(ROWS($M$3:M104)&gt;COUNTIF($C$3:$C$402,$Q$3),"",INDEX($B$3:$B$402,SMALL(IF($C$3:$C$402=$Q$3,ROW($C$3:$C$402)-ROW($C$3)+1),ROWS($M$3:M104)))),"")</f>
        <v/>
      </c>
      <c r="Q104" s="1" t="str">
        <f t="shared" si="6"/>
        <v/>
      </c>
    </row>
    <row r="105" spans="2:17" x14ac:dyDescent="0.6">
      <c r="B105" s="1" t="str">
        <f t="shared" si="4"/>
        <v>studient  103</v>
      </c>
      <c r="C105" s="1">
        <v>68</v>
      </c>
      <c r="F105" s="1" t="str">
        <f t="shared" si="5"/>
        <v/>
      </c>
      <c r="K105" s="1" t="str">
        <f t="array" ref="K105">IFERROR(IF(ROWS($M$3:M105)&gt;COUNTIF($C$3:$C$402,$M$3),"",INDEX($B$3:$B$402,SMALL(IF($C$3:$C$402=$M$3,ROW($C$3:$C$402)-ROW($C$3)+1),ROWS($M$3:M105)))),"")</f>
        <v/>
      </c>
      <c r="O105" s="1" t="str">
        <f t="array" ref="O105">IFERROR(IF(ROWS($M$3:M105)&gt;COUNTIF($C$3:$C$402,$Q$3),"",INDEX($B$3:$B$402,SMALL(IF($C$3:$C$402=$Q$3,ROW($C$3:$C$402)-ROW($C$3)+1),ROWS($M$3:M105)))),"")</f>
        <v/>
      </c>
      <c r="Q105" s="1" t="str">
        <f t="shared" si="6"/>
        <v/>
      </c>
    </row>
    <row r="106" spans="2:17" x14ac:dyDescent="0.6">
      <c r="B106" s="1" t="str">
        <f t="shared" si="4"/>
        <v>studient  104</v>
      </c>
      <c r="C106" s="1">
        <v>64</v>
      </c>
      <c r="F106" s="1" t="str">
        <f t="shared" si="5"/>
        <v/>
      </c>
      <c r="K106" s="1" t="str">
        <f t="array" ref="K106">IFERROR(IF(ROWS($M$3:M106)&gt;COUNTIF($C$3:$C$402,$M$3),"",INDEX($B$3:$B$402,SMALL(IF($C$3:$C$402=$M$3,ROW($C$3:$C$402)-ROW($C$3)+1),ROWS($M$3:M106)))),"")</f>
        <v/>
      </c>
      <c r="O106" s="1" t="str">
        <f t="array" ref="O106">IFERROR(IF(ROWS($M$3:M106)&gt;COUNTIF($C$3:$C$402,$Q$3),"",INDEX($B$3:$B$402,SMALL(IF($C$3:$C$402=$Q$3,ROW($C$3:$C$402)-ROW($C$3)+1),ROWS($M$3:M106)))),"")</f>
        <v/>
      </c>
      <c r="Q106" s="1" t="str">
        <f t="shared" si="6"/>
        <v/>
      </c>
    </row>
    <row r="107" spans="2:17" x14ac:dyDescent="0.6">
      <c r="B107" s="1" t="str">
        <f t="shared" si="4"/>
        <v>studient  105</v>
      </c>
      <c r="C107" s="1">
        <v>85</v>
      </c>
      <c r="F107" s="1" t="str">
        <f t="shared" si="5"/>
        <v/>
      </c>
      <c r="K107" s="1" t="str">
        <f t="array" ref="K107">IFERROR(IF(ROWS($M$3:M107)&gt;COUNTIF($C$3:$C$402,$M$3),"",INDEX($B$3:$B$402,SMALL(IF($C$3:$C$402=$M$3,ROW($C$3:$C$402)-ROW($C$3)+1),ROWS($M$3:M107)))),"")</f>
        <v/>
      </c>
      <c r="O107" s="1" t="str">
        <f t="array" ref="O107">IFERROR(IF(ROWS($M$3:M107)&gt;COUNTIF($C$3:$C$402,$Q$3),"",INDEX($B$3:$B$402,SMALL(IF($C$3:$C$402=$Q$3,ROW($C$3:$C$402)-ROW($C$3)+1),ROWS($M$3:M107)))),"")</f>
        <v/>
      </c>
      <c r="Q107" s="1" t="str">
        <f t="shared" si="6"/>
        <v/>
      </c>
    </row>
    <row r="108" spans="2:17" x14ac:dyDescent="0.6">
      <c r="B108" s="1" t="str">
        <f t="shared" si="4"/>
        <v>studient  106</v>
      </c>
      <c r="C108" s="1">
        <v>74</v>
      </c>
      <c r="F108" s="1" t="str">
        <f t="shared" si="5"/>
        <v/>
      </c>
      <c r="K108" s="1" t="str">
        <f t="array" ref="K108">IFERROR(IF(ROWS($M$3:M108)&gt;COUNTIF($C$3:$C$402,$M$3),"",INDEX($B$3:$B$402,SMALL(IF($C$3:$C$402=$M$3,ROW($C$3:$C$402)-ROW($C$3)+1),ROWS($M$3:M108)))),"")</f>
        <v/>
      </c>
      <c r="O108" s="1" t="str">
        <f t="array" ref="O108">IFERROR(IF(ROWS($M$3:M108)&gt;COUNTIF($C$3:$C$402,$Q$3),"",INDEX($B$3:$B$402,SMALL(IF($C$3:$C$402=$Q$3,ROW($C$3:$C$402)-ROW($C$3)+1),ROWS($M$3:M108)))),"")</f>
        <v/>
      </c>
      <c r="Q108" s="1" t="str">
        <f t="shared" si="6"/>
        <v/>
      </c>
    </row>
    <row r="109" spans="2:17" x14ac:dyDescent="0.6">
      <c r="B109" s="1" t="str">
        <f t="shared" si="4"/>
        <v>studient  107</v>
      </c>
      <c r="C109" s="1">
        <v>74</v>
      </c>
      <c r="F109" s="1" t="str">
        <f t="shared" si="5"/>
        <v/>
      </c>
      <c r="K109" s="1" t="str">
        <f t="array" ref="K109">IFERROR(IF(ROWS($M$3:M109)&gt;COUNTIF($C$3:$C$402,$M$3),"",INDEX($B$3:$B$402,SMALL(IF($C$3:$C$402=$M$3,ROW($C$3:$C$402)-ROW($C$3)+1),ROWS($M$3:M109)))),"")</f>
        <v/>
      </c>
      <c r="O109" s="1" t="str">
        <f t="array" ref="O109">IFERROR(IF(ROWS($M$3:M109)&gt;COUNTIF($C$3:$C$402,$Q$3),"",INDEX($B$3:$B$402,SMALL(IF($C$3:$C$402=$Q$3,ROW($C$3:$C$402)-ROW($C$3)+1),ROWS($M$3:M109)))),"")</f>
        <v/>
      </c>
      <c r="Q109" s="1" t="str">
        <f t="shared" si="6"/>
        <v/>
      </c>
    </row>
    <row r="110" spans="2:17" x14ac:dyDescent="0.6">
      <c r="B110" s="1" t="str">
        <f t="shared" si="4"/>
        <v>studient  108</v>
      </c>
      <c r="C110" s="1">
        <v>95</v>
      </c>
      <c r="F110" s="1" t="str">
        <f t="shared" si="5"/>
        <v/>
      </c>
      <c r="K110" s="1" t="str">
        <f t="array" ref="K110">IFERROR(IF(ROWS($M$3:M110)&gt;COUNTIF($C$3:$C$402,$M$3),"",INDEX($B$3:$B$402,SMALL(IF($C$3:$C$402=$M$3,ROW($C$3:$C$402)-ROW($C$3)+1),ROWS($M$3:M110)))),"")</f>
        <v/>
      </c>
      <c r="O110" s="1" t="str">
        <f t="array" ref="O110">IFERROR(IF(ROWS($M$3:M110)&gt;COUNTIF($C$3:$C$402,$Q$3),"",INDEX($B$3:$B$402,SMALL(IF($C$3:$C$402=$Q$3,ROW($C$3:$C$402)-ROW($C$3)+1),ROWS($M$3:M110)))),"")</f>
        <v/>
      </c>
      <c r="Q110" s="1" t="str">
        <f t="shared" si="6"/>
        <v/>
      </c>
    </row>
    <row r="111" spans="2:17" x14ac:dyDescent="0.6">
      <c r="B111" s="1" t="str">
        <f t="shared" si="4"/>
        <v>studient  109</v>
      </c>
      <c r="C111" s="1">
        <v>74</v>
      </c>
      <c r="F111" s="1" t="str">
        <f t="shared" si="5"/>
        <v/>
      </c>
      <c r="K111" s="1" t="str">
        <f t="array" ref="K111">IFERROR(IF(ROWS($M$3:M111)&gt;COUNTIF($C$3:$C$402,$M$3),"",INDEX($B$3:$B$402,SMALL(IF($C$3:$C$402=$M$3,ROW($C$3:$C$402)-ROW($C$3)+1),ROWS($M$3:M111)))),"")</f>
        <v/>
      </c>
      <c r="O111" s="1" t="str">
        <f t="array" ref="O111">IFERROR(IF(ROWS($M$3:M111)&gt;COUNTIF($C$3:$C$402,$Q$3),"",INDEX($B$3:$B$402,SMALL(IF($C$3:$C$402=$Q$3,ROW($C$3:$C$402)-ROW($C$3)+1),ROWS($M$3:M111)))),"")</f>
        <v/>
      </c>
      <c r="Q111" s="1" t="str">
        <f t="shared" si="6"/>
        <v/>
      </c>
    </row>
    <row r="112" spans="2:17" x14ac:dyDescent="0.6">
      <c r="B112" s="1" t="str">
        <f t="shared" si="4"/>
        <v>studient  110</v>
      </c>
      <c r="C112" s="1">
        <v>86</v>
      </c>
      <c r="F112" s="1" t="str">
        <f t="shared" si="5"/>
        <v/>
      </c>
      <c r="K112" s="1" t="str">
        <f t="array" ref="K112">IFERROR(IF(ROWS($M$3:M112)&gt;COUNTIF($C$3:$C$402,$M$3),"",INDEX($B$3:$B$402,SMALL(IF($C$3:$C$402=$M$3,ROW($C$3:$C$402)-ROW($C$3)+1),ROWS($M$3:M112)))),"")</f>
        <v/>
      </c>
      <c r="O112" s="1" t="str">
        <f t="array" ref="O112">IFERROR(IF(ROWS($M$3:M112)&gt;COUNTIF($C$3:$C$402,$Q$3),"",INDEX($B$3:$B$402,SMALL(IF($C$3:$C$402=$Q$3,ROW($C$3:$C$402)-ROW($C$3)+1),ROWS($M$3:M112)))),"")</f>
        <v/>
      </c>
      <c r="Q112" s="1" t="str">
        <f t="shared" si="6"/>
        <v/>
      </c>
    </row>
    <row r="113" spans="2:17" x14ac:dyDescent="0.6">
      <c r="B113" s="1" t="str">
        <f t="shared" si="4"/>
        <v>studient  111</v>
      </c>
      <c r="C113" s="1">
        <v>92</v>
      </c>
      <c r="F113" s="1" t="str">
        <f t="shared" si="5"/>
        <v/>
      </c>
      <c r="K113" s="1" t="str">
        <f t="array" ref="K113">IFERROR(IF(ROWS($M$3:M113)&gt;COUNTIF($C$3:$C$402,$M$3),"",INDEX($B$3:$B$402,SMALL(IF($C$3:$C$402=$M$3,ROW($C$3:$C$402)-ROW($C$3)+1),ROWS($M$3:M113)))),"")</f>
        <v/>
      </c>
      <c r="O113" s="1" t="str">
        <f t="array" ref="O113">IFERROR(IF(ROWS($M$3:M113)&gt;COUNTIF($C$3:$C$402,$Q$3),"",INDEX($B$3:$B$402,SMALL(IF($C$3:$C$402=$Q$3,ROW($C$3:$C$402)-ROW($C$3)+1),ROWS($M$3:M113)))),"")</f>
        <v/>
      </c>
      <c r="Q113" s="1" t="str">
        <f t="shared" ref="Q113:Q144" si="7">IFERROR(MATCH($K$1:$K$402,$B$1:$B$402,0),"")</f>
        <v/>
      </c>
    </row>
    <row r="114" spans="2:17" x14ac:dyDescent="0.6">
      <c r="B114" s="1" t="str">
        <f t="shared" si="4"/>
        <v>studient  112</v>
      </c>
      <c r="C114" s="1">
        <v>69</v>
      </c>
      <c r="F114" s="1" t="str">
        <f t="shared" si="5"/>
        <v/>
      </c>
      <c r="K114" s="1" t="str">
        <f t="array" ref="K114">IFERROR(IF(ROWS($M$3:M114)&gt;COUNTIF($C$3:$C$402,$M$3),"",INDEX($B$3:$B$402,SMALL(IF($C$3:$C$402=$M$3,ROW($C$3:$C$402)-ROW($C$3)+1),ROWS($M$3:M114)))),"")</f>
        <v/>
      </c>
      <c r="O114" s="1" t="str">
        <f t="array" ref="O114">IFERROR(IF(ROWS($M$3:M114)&gt;COUNTIF($C$3:$C$402,$Q$3),"",INDEX($B$3:$B$402,SMALL(IF($C$3:$C$402=$Q$3,ROW($C$3:$C$402)-ROW($C$3)+1),ROWS($M$3:M114)))),"")</f>
        <v/>
      </c>
      <c r="Q114" s="1" t="str">
        <f t="shared" si="7"/>
        <v/>
      </c>
    </row>
    <row r="115" spans="2:17" x14ac:dyDescent="0.6">
      <c r="B115" s="1" t="str">
        <f t="shared" si="4"/>
        <v>studient  113</v>
      </c>
      <c r="C115" s="1">
        <v>45</v>
      </c>
      <c r="F115" s="1" t="str">
        <f t="shared" si="5"/>
        <v/>
      </c>
      <c r="K115" s="1" t="str">
        <f t="array" ref="K115">IFERROR(IF(ROWS($M$3:M115)&gt;COUNTIF($C$3:$C$402,$M$3),"",INDEX($B$3:$B$402,SMALL(IF($C$3:$C$402=$M$3,ROW($C$3:$C$402)-ROW($C$3)+1),ROWS($M$3:M115)))),"")</f>
        <v/>
      </c>
      <c r="O115" s="1" t="str">
        <f t="array" ref="O115">IFERROR(IF(ROWS($M$3:M115)&gt;COUNTIF($C$3:$C$402,$Q$3),"",INDEX($B$3:$B$402,SMALL(IF($C$3:$C$402=$Q$3,ROW($C$3:$C$402)-ROW($C$3)+1),ROWS($M$3:M115)))),"")</f>
        <v/>
      </c>
      <c r="Q115" s="1" t="str">
        <f t="shared" si="7"/>
        <v/>
      </c>
    </row>
    <row r="116" spans="2:17" x14ac:dyDescent="0.6">
      <c r="B116" s="1" t="str">
        <f t="shared" si="4"/>
        <v>studient  114</v>
      </c>
      <c r="C116" s="1">
        <v>80</v>
      </c>
      <c r="F116" s="1" t="str">
        <f t="shared" si="5"/>
        <v/>
      </c>
      <c r="K116" s="1" t="str">
        <f t="array" ref="K116">IFERROR(IF(ROWS($M$3:M116)&gt;COUNTIF($C$3:$C$402,$M$3),"",INDEX($B$3:$B$402,SMALL(IF($C$3:$C$402=$M$3,ROW($C$3:$C$402)-ROW($C$3)+1),ROWS($M$3:M116)))),"")</f>
        <v/>
      </c>
      <c r="O116" s="1" t="str">
        <f t="array" ref="O116">IFERROR(IF(ROWS($M$3:M116)&gt;COUNTIF($C$3:$C$402,$Q$3),"",INDEX($B$3:$B$402,SMALL(IF($C$3:$C$402=$Q$3,ROW($C$3:$C$402)-ROW($C$3)+1),ROWS($M$3:M116)))),"")</f>
        <v/>
      </c>
      <c r="Q116" s="1" t="str">
        <f t="shared" si="7"/>
        <v/>
      </c>
    </row>
    <row r="117" spans="2:17" x14ac:dyDescent="0.6">
      <c r="B117" s="1" t="str">
        <f t="shared" si="4"/>
        <v>studient  115</v>
      </c>
      <c r="C117" s="1">
        <v>85</v>
      </c>
      <c r="F117" s="1" t="str">
        <f t="shared" si="5"/>
        <v/>
      </c>
      <c r="K117" s="1" t="str">
        <f t="array" ref="K117">IFERROR(IF(ROWS($M$3:M117)&gt;COUNTIF($C$3:$C$402,$M$3),"",INDEX($B$3:$B$402,SMALL(IF($C$3:$C$402=$M$3,ROW($C$3:$C$402)-ROW($C$3)+1),ROWS($M$3:M117)))),"")</f>
        <v/>
      </c>
      <c r="O117" s="1" t="str">
        <f t="array" ref="O117">IFERROR(IF(ROWS($M$3:M117)&gt;COUNTIF($C$3:$C$402,$Q$3),"",INDEX($B$3:$B$402,SMALL(IF($C$3:$C$402=$Q$3,ROW($C$3:$C$402)-ROW($C$3)+1),ROWS($M$3:M117)))),"")</f>
        <v/>
      </c>
      <c r="Q117" s="1" t="str">
        <f t="shared" si="7"/>
        <v/>
      </c>
    </row>
    <row r="118" spans="2:17" x14ac:dyDescent="0.6">
      <c r="B118" s="1" t="str">
        <f t="shared" si="4"/>
        <v>studient  116</v>
      </c>
      <c r="C118" s="1">
        <v>92</v>
      </c>
      <c r="F118" s="1" t="str">
        <f t="shared" si="5"/>
        <v/>
      </c>
      <c r="K118" s="1" t="str">
        <f t="array" ref="K118">IFERROR(IF(ROWS($M$3:M118)&gt;COUNTIF($C$3:$C$402,$M$3),"",INDEX($B$3:$B$402,SMALL(IF($C$3:$C$402=$M$3,ROW($C$3:$C$402)-ROW($C$3)+1),ROWS($M$3:M118)))),"")</f>
        <v/>
      </c>
      <c r="O118" s="1" t="str">
        <f t="array" ref="O118">IFERROR(IF(ROWS($M$3:M118)&gt;COUNTIF($C$3:$C$402,$Q$3),"",INDEX($B$3:$B$402,SMALL(IF($C$3:$C$402=$Q$3,ROW($C$3:$C$402)-ROW($C$3)+1),ROWS($M$3:M118)))),"")</f>
        <v/>
      </c>
      <c r="Q118" s="1" t="str">
        <f t="shared" si="7"/>
        <v/>
      </c>
    </row>
    <row r="119" spans="2:17" x14ac:dyDescent="0.6">
      <c r="B119" s="1" t="str">
        <f t="shared" si="4"/>
        <v>studient  117</v>
      </c>
      <c r="C119" s="1">
        <v>64</v>
      </c>
      <c r="F119" s="1" t="str">
        <f t="shared" si="5"/>
        <v/>
      </c>
      <c r="K119" s="1" t="str">
        <f t="array" ref="K119">IFERROR(IF(ROWS($M$3:M119)&gt;COUNTIF($C$3:$C$402,$M$3),"",INDEX($B$3:$B$402,SMALL(IF($C$3:$C$402=$M$3,ROW($C$3:$C$402)-ROW($C$3)+1),ROWS($M$3:M119)))),"")</f>
        <v/>
      </c>
      <c r="O119" s="1" t="str">
        <f t="array" ref="O119">IFERROR(IF(ROWS($M$3:M119)&gt;COUNTIF($C$3:$C$402,$Q$3),"",INDEX($B$3:$B$402,SMALL(IF($C$3:$C$402=$Q$3,ROW($C$3:$C$402)-ROW($C$3)+1),ROWS($M$3:M119)))),"")</f>
        <v/>
      </c>
      <c r="Q119" s="1" t="str">
        <f t="shared" si="7"/>
        <v/>
      </c>
    </row>
    <row r="120" spans="2:17" x14ac:dyDescent="0.6">
      <c r="B120" s="1" t="str">
        <f t="shared" si="4"/>
        <v>studient  118</v>
      </c>
      <c r="C120" s="1">
        <v>73</v>
      </c>
      <c r="F120" s="1" t="str">
        <f t="shared" si="5"/>
        <v/>
      </c>
      <c r="K120" s="1" t="str">
        <f t="array" ref="K120">IFERROR(IF(ROWS($M$3:M120)&gt;COUNTIF($C$3:$C$402,$M$3),"",INDEX($B$3:$B$402,SMALL(IF($C$3:$C$402=$M$3,ROW($C$3:$C$402)-ROW($C$3)+1),ROWS($M$3:M120)))),"")</f>
        <v/>
      </c>
      <c r="O120" s="1" t="str">
        <f t="array" ref="O120">IFERROR(IF(ROWS($M$3:M120)&gt;COUNTIF($C$3:$C$402,$Q$3),"",INDEX($B$3:$B$402,SMALL(IF($C$3:$C$402=$Q$3,ROW($C$3:$C$402)-ROW($C$3)+1),ROWS($M$3:M120)))),"")</f>
        <v/>
      </c>
      <c r="Q120" s="1" t="str">
        <f t="shared" si="7"/>
        <v/>
      </c>
    </row>
    <row r="121" spans="2:17" x14ac:dyDescent="0.6">
      <c r="B121" s="1" t="str">
        <f t="shared" si="4"/>
        <v>studient  119</v>
      </c>
      <c r="C121" s="1">
        <v>89</v>
      </c>
      <c r="F121" s="1" t="str">
        <f t="shared" si="5"/>
        <v/>
      </c>
      <c r="K121" s="1" t="str">
        <f t="array" ref="K121">IFERROR(IF(ROWS($M$3:M121)&gt;COUNTIF($C$3:$C$402,$M$3),"",INDEX($B$3:$B$402,SMALL(IF($C$3:$C$402=$M$3,ROW($C$3:$C$402)-ROW($C$3)+1),ROWS($M$3:M121)))),"")</f>
        <v/>
      </c>
      <c r="O121" s="1" t="str">
        <f t="array" ref="O121">IFERROR(IF(ROWS($M$3:M121)&gt;COUNTIF($C$3:$C$402,$Q$3),"",INDEX($B$3:$B$402,SMALL(IF($C$3:$C$402=$Q$3,ROW($C$3:$C$402)-ROW($C$3)+1),ROWS($M$3:M121)))),"")</f>
        <v/>
      </c>
      <c r="Q121" s="1" t="str">
        <f t="shared" si="7"/>
        <v/>
      </c>
    </row>
    <row r="122" spans="2:17" x14ac:dyDescent="0.6">
      <c r="B122" s="1" t="str">
        <f t="shared" si="4"/>
        <v>studient  120</v>
      </c>
      <c r="C122" s="1">
        <v>61</v>
      </c>
      <c r="F122" s="1" t="str">
        <f t="shared" si="5"/>
        <v/>
      </c>
      <c r="K122" s="1" t="str">
        <f t="array" ref="K122">IFERROR(IF(ROWS($M$3:M122)&gt;COUNTIF($C$3:$C$402,$M$3),"",INDEX($B$3:$B$402,SMALL(IF($C$3:$C$402=$M$3,ROW($C$3:$C$402)-ROW($C$3)+1),ROWS($M$3:M122)))),"")</f>
        <v/>
      </c>
      <c r="O122" s="1" t="str">
        <f t="array" ref="O122">IFERROR(IF(ROWS($M$3:M122)&gt;COUNTIF($C$3:$C$402,$Q$3),"",INDEX($B$3:$B$402,SMALL(IF($C$3:$C$402=$Q$3,ROW($C$3:$C$402)-ROW($C$3)+1),ROWS($M$3:M122)))),"")</f>
        <v/>
      </c>
      <c r="Q122" s="1" t="str">
        <f t="shared" si="7"/>
        <v/>
      </c>
    </row>
    <row r="123" spans="2:17" x14ac:dyDescent="0.6">
      <c r="B123" s="1" t="str">
        <f t="shared" si="4"/>
        <v>studient  121</v>
      </c>
      <c r="C123" s="1">
        <v>65</v>
      </c>
      <c r="F123" s="1" t="str">
        <f t="shared" si="5"/>
        <v/>
      </c>
      <c r="K123" s="1" t="str">
        <f t="array" ref="K123">IFERROR(IF(ROWS($M$3:M123)&gt;COUNTIF($C$3:$C$402,$M$3),"",INDEX($B$3:$B$402,SMALL(IF($C$3:$C$402=$M$3,ROW($C$3:$C$402)-ROW($C$3)+1),ROWS($M$3:M123)))),"")</f>
        <v/>
      </c>
      <c r="O123" s="1" t="str">
        <f t="array" ref="O123">IFERROR(IF(ROWS($M$3:M123)&gt;COUNTIF($C$3:$C$402,$Q$3),"",INDEX($B$3:$B$402,SMALL(IF($C$3:$C$402=$Q$3,ROW($C$3:$C$402)-ROW($C$3)+1),ROWS($M$3:M123)))),"")</f>
        <v/>
      </c>
      <c r="Q123" s="1" t="str">
        <f t="shared" si="7"/>
        <v/>
      </c>
    </row>
    <row r="124" spans="2:17" x14ac:dyDescent="0.6">
      <c r="B124" s="1" t="str">
        <f t="shared" si="4"/>
        <v>studient  122</v>
      </c>
      <c r="C124" s="1">
        <v>95</v>
      </c>
      <c r="F124" s="1" t="str">
        <f t="shared" si="5"/>
        <v/>
      </c>
      <c r="K124" s="1" t="str">
        <f t="array" ref="K124">IFERROR(IF(ROWS($M$3:M124)&gt;COUNTIF($C$3:$C$402,$M$3),"",INDEX($B$3:$B$402,SMALL(IF($C$3:$C$402=$M$3,ROW($C$3:$C$402)-ROW($C$3)+1),ROWS($M$3:M124)))),"")</f>
        <v/>
      </c>
      <c r="O124" s="1" t="str">
        <f t="array" ref="O124">IFERROR(IF(ROWS($M$3:M124)&gt;COUNTIF($C$3:$C$402,$Q$3),"",INDEX($B$3:$B$402,SMALL(IF($C$3:$C$402=$Q$3,ROW($C$3:$C$402)-ROW($C$3)+1),ROWS($M$3:M124)))),"")</f>
        <v/>
      </c>
      <c r="Q124" s="1" t="str">
        <f t="shared" si="7"/>
        <v/>
      </c>
    </row>
    <row r="125" spans="2:17" x14ac:dyDescent="0.6">
      <c r="B125" s="1" t="str">
        <f t="shared" si="4"/>
        <v>studient  123</v>
      </c>
      <c r="C125" s="1">
        <v>72</v>
      </c>
      <c r="F125" s="1" t="str">
        <f t="shared" si="5"/>
        <v/>
      </c>
      <c r="K125" s="1" t="str">
        <f t="array" ref="K125">IFERROR(IF(ROWS($M$3:M125)&gt;COUNTIF($C$3:$C$402,$M$3),"",INDEX($B$3:$B$402,SMALL(IF($C$3:$C$402=$M$3,ROW($C$3:$C$402)-ROW($C$3)+1),ROWS($M$3:M125)))),"")</f>
        <v/>
      </c>
      <c r="O125" s="1" t="str">
        <f t="array" ref="O125">IFERROR(IF(ROWS($M$3:M125)&gt;COUNTIF($C$3:$C$402,$Q$3),"",INDEX($B$3:$B$402,SMALL(IF($C$3:$C$402=$Q$3,ROW($C$3:$C$402)-ROW($C$3)+1),ROWS($M$3:M125)))),"")</f>
        <v/>
      </c>
      <c r="Q125" s="1" t="str">
        <f t="shared" si="7"/>
        <v/>
      </c>
    </row>
    <row r="126" spans="2:17" x14ac:dyDescent="0.6">
      <c r="B126" s="1" t="str">
        <f t="shared" si="4"/>
        <v>studient  124</v>
      </c>
      <c r="C126" s="1">
        <v>51</v>
      </c>
      <c r="F126" s="1" t="str">
        <f t="shared" si="5"/>
        <v/>
      </c>
      <c r="K126" s="1" t="str">
        <f t="array" ref="K126">IFERROR(IF(ROWS($M$3:M126)&gt;COUNTIF($C$3:$C$402,$M$3),"",INDEX($B$3:$B$402,SMALL(IF($C$3:$C$402=$M$3,ROW($C$3:$C$402)-ROW($C$3)+1),ROWS($M$3:M126)))),"")</f>
        <v/>
      </c>
      <c r="O126" s="1" t="str">
        <f t="array" ref="O126">IFERROR(IF(ROWS($M$3:M126)&gt;COUNTIF($C$3:$C$402,$Q$3),"",INDEX($B$3:$B$402,SMALL(IF($C$3:$C$402=$Q$3,ROW($C$3:$C$402)-ROW($C$3)+1),ROWS($M$3:M126)))),"")</f>
        <v/>
      </c>
      <c r="Q126" s="1" t="str">
        <f t="shared" si="7"/>
        <v/>
      </c>
    </row>
    <row r="127" spans="2:17" x14ac:dyDescent="0.6">
      <c r="B127" s="1" t="str">
        <f t="shared" si="4"/>
        <v>studient  125</v>
      </c>
      <c r="C127" s="1">
        <v>73</v>
      </c>
      <c r="F127" s="1" t="str">
        <f t="shared" si="5"/>
        <v/>
      </c>
      <c r="K127" s="1" t="str">
        <f t="array" ref="K127">IFERROR(IF(ROWS($M$3:M127)&gt;COUNTIF($C$3:$C$402,$M$3),"",INDEX($B$3:$B$402,SMALL(IF($C$3:$C$402=$M$3,ROW($C$3:$C$402)-ROW($C$3)+1),ROWS($M$3:M127)))),"")</f>
        <v/>
      </c>
      <c r="O127" s="1" t="str">
        <f t="array" ref="O127">IFERROR(IF(ROWS($M$3:M127)&gt;COUNTIF($C$3:$C$402,$Q$3),"",INDEX($B$3:$B$402,SMALL(IF($C$3:$C$402=$Q$3,ROW($C$3:$C$402)-ROW($C$3)+1),ROWS($M$3:M127)))),"")</f>
        <v/>
      </c>
      <c r="Q127" s="1" t="str">
        <f t="shared" si="7"/>
        <v/>
      </c>
    </row>
    <row r="128" spans="2:17" x14ac:dyDescent="0.6">
      <c r="B128" s="1" t="str">
        <f t="shared" si="4"/>
        <v>studient  126</v>
      </c>
      <c r="C128" s="1">
        <v>60</v>
      </c>
      <c r="F128" s="1" t="str">
        <f t="shared" si="5"/>
        <v/>
      </c>
      <c r="K128" s="1" t="str">
        <f t="array" ref="K128">IFERROR(IF(ROWS($M$3:M128)&gt;COUNTIF($C$3:$C$402,$M$3),"",INDEX($B$3:$B$402,SMALL(IF($C$3:$C$402=$M$3,ROW($C$3:$C$402)-ROW($C$3)+1),ROWS($M$3:M128)))),"")</f>
        <v/>
      </c>
      <c r="O128" s="1" t="str">
        <f t="array" ref="O128">IFERROR(IF(ROWS($M$3:M128)&gt;COUNTIF($C$3:$C$402,$Q$3),"",INDEX($B$3:$B$402,SMALL(IF($C$3:$C$402=$Q$3,ROW($C$3:$C$402)-ROW($C$3)+1),ROWS($M$3:M128)))),"")</f>
        <v/>
      </c>
      <c r="Q128" s="1" t="str">
        <f t="shared" si="7"/>
        <v/>
      </c>
    </row>
    <row r="129" spans="2:17" x14ac:dyDescent="0.6">
      <c r="B129" s="1" t="str">
        <f t="shared" si="4"/>
        <v>studient  127</v>
      </c>
      <c r="C129" s="1">
        <v>65</v>
      </c>
      <c r="F129" s="1" t="str">
        <f t="shared" si="5"/>
        <v/>
      </c>
      <c r="K129" s="1" t="str">
        <f t="array" ref="K129">IFERROR(IF(ROWS($M$3:M129)&gt;COUNTIF($C$3:$C$402,$M$3),"",INDEX($B$3:$B$402,SMALL(IF($C$3:$C$402=$M$3,ROW($C$3:$C$402)-ROW($C$3)+1),ROWS($M$3:M129)))),"")</f>
        <v/>
      </c>
      <c r="O129" s="1" t="str">
        <f t="array" ref="O129">IFERROR(IF(ROWS($M$3:M129)&gt;COUNTIF($C$3:$C$402,$Q$3),"",INDEX($B$3:$B$402,SMALL(IF($C$3:$C$402=$Q$3,ROW($C$3:$C$402)-ROW($C$3)+1),ROWS($M$3:M129)))),"")</f>
        <v/>
      </c>
      <c r="Q129" s="1" t="str">
        <f t="shared" si="7"/>
        <v/>
      </c>
    </row>
    <row r="130" spans="2:17" x14ac:dyDescent="0.6">
      <c r="B130" s="1" t="str">
        <f t="shared" si="4"/>
        <v>studient  128</v>
      </c>
      <c r="C130" s="1">
        <v>66</v>
      </c>
      <c r="F130" s="1" t="str">
        <f t="shared" si="5"/>
        <v/>
      </c>
      <c r="K130" s="1" t="str">
        <f t="array" ref="K130">IFERROR(IF(ROWS($M$3:M130)&gt;COUNTIF($C$3:$C$402,$M$3),"",INDEX($B$3:$B$402,SMALL(IF($C$3:$C$402=$M$3,ROW($C$3:$C$402)-ROW($C$3)+1),ROWS($M$3:M130)))),"")</f>
        <v/>
      </c>
      <c r="O130" s="1" t="str">
        <f t="array" ref="O130">IFERROR(IF(ROWS($M$3:M130)&gt;COUNTIF($C$3:$C$402,$Q$3),"",INDEX($B$3:$B$402,SMALL(IF($C$3:$C$402=$Q$3,ROW($C$3:$C$402)-ROW($C$3)+1),ROWS($M$3:M130)))),"")</f>
        <v/>
      </c>
      <c r="Q130" s="1" t="str">
        <f t="shared" si="7"/>
        <v/>
      </c>
    </row>
    <row r="131" spans="2:17" x14ac:dyDescent="0.6">
      <c r="B131" s="1" t="str">
        <f t="shared" si="4"/>
        <v>studient  129</v>
      </c>
      <c r="C131" s="1">
        <v>48</v>
      </c>
      <c r="F131" s="1" t="str">
        <f t="shared" si="5"/>
        <v/>
      </c>
      <c r="K131" s="1" t="str">
        <f t="array" ref="K131">IFERROR(IF(ROWS($M$3:M131)&gt;COUNTIF($C$3:$C$402,$M$3),"",INDEX($B$3:$B$402,SMALL(IF($C$3:$C$402=$M$3,ROW($C$3:$C$402)-ROW($C$3)+1),ROWS($M$3:M131)))),"")</f>
        <v/>
      </c>
      <c r="O131" s="1" t="str">
        <f t="array" ref="O131">IFERROR(IF(ROWS($M$3:M131)&gt;COUNTIF($C$3:$C$402,$Q$3),"",INDEX($B$3:$B$402,SMALL(IF($C$3:$C$402=$Q$3,ROW($C$3:$C$402)-ROW($C$3)+1),ROWS($M$3:M131)))),"")</f>
        <v/>
      </c>
      <c r="Q131" s="1" t="str">
        <f t="shared" si="7"/>
        <v/>
      </c>
    </row>
    <row r="132" spans="2:17" x14ac:dyDescent="0.6">
      <c r="B132" s="1" t="str">
        <f t="shared" ref="B132:B195" si="8">"studient  "&amp;ROW()-2</f>
        <v>studient  130</v>
      </c>
      <c r="C132" s="1">
        <v>74</v>
      </c>
      <c r="F132" s="1" t="str">
        <f t="shared" ref="F132:F195" si="9">IF(G132&lt;&gt;"",VLOOKUP($G132,$B$3:$C$402,2,0),"")</f>
        <v/>
      </c>
      <c r="K132" s="1" t="str">
        <f t="array" ref="K132">IFERROR(IF(ROWS($M$3:M132)&gt;COUNTIF($C$3:$C$402,$M$3),"",INDEX($B$3:$B$402,SMALL(IF($C$3:$C$402=$M$3,ROW($C$3:$C$402)-ROW($C$3)+1),ROWS($M$3:M132)))),"")</f>
        <v/>
      </c>
      <c r="O132" s="1" t="str">
        <f t="array" ref="O132">IFERROR(IF(ROWS($M$3:M132)&gt;COUNTIF($C$3:$C$402,$Q$3),"",INDEX($B$3:$B$402,SMALL(IF($C$3:$C$402=$Q$3,ROW($C$3:$C$402)-ROW($C$3)+1),ROWS($M$3:M132)))),"")</f>
        <v/>
      </c>
      <c r="Q132" s="1" t="str">
        <f t="shared" si="7"/>
        <v/>
      </c>
    </row>
    <row r="133" spans="2:17" x14ac:dyDescent="0.6">
      <c r="B133" s="1" t="str">
        <f t="shared" si="8"/>
        <v>studient  131</v>
      </c>
      <c r="C133" s="1">
        <v>48</v>
      </c>
      <c r="F133" s="1" t="str">
        <f t="shared" si="9"/>
        <v/>
      </c>
      <c r="K133" s="1" t="str">
        <f t="array" ref="K133">IFERROR(IF(ROWS($M$3:M133)&gt;COUNTIF($C$3:$C$402,$M$3),"",INDEX($B$3:$B$402,SMALL(IF($C$3:$C$402=$M$3,ROW($C$3:$C$402)-ROW($C$3)+1),ROWS($M$3:M133)))),"")</f>
        <v/>
      </c>
      <c r="O133" s="1" t="str">
        <f t="array" ref="O133">IFERROR(IF(ROWS($M$3:M133)&gt;COUNTIF($C$3:$C$402,$Q$3),"",INDEX($B$3:$B$402,SMALL(IF($C$3:$C$402=$Q$3,ROW($C$3:$C$402)-ROW($C$3)+1),ROWS($M$3:M133)))),"")</f>
        <v/>
      </c>
      <c r="Q133" s="1" t="str">
        <f t="shared" si="7"/>
        <v/>
      </c>
    </row>
    <row r="134" spans="2:17" x14ac:dyDescent="0.6">
      <c r="B134" s="1" t="str">
        <f t="shared" si="8"/>
        <v>studient  132</v>
      </c>
      <c r="C134" s="1">
        <v>67</v>
      </c>
      <c r="F134" s="1" t="str">
        <f t="shared" si="9"/>
        <v/>
      </c>
      <c r="K134" s="1" t="str">
        <f t="array" ref="K134">IFERROR(IF(ROWS($M$3:M134)&gt;COUNTIF($C$3:$C$402,$M$3),"",INDEX($B$3:$B$402,SMALL(IF($C$3:$C$402=$M$3,ROW($C$3:$C$402)-ROW($C$3)+1),ROWS($M$3:M134)))),"")</f>
        <v/>
      </c>
      <c r="O134" s="1" t="str">
        <f t="array" ref="O134">IFERROR(IF(ROWS($M$3:M134)&gt;COUNTIF($C$3:$C$402,$Q$3),"",INDEX($B$3:$B$402,SMALL(IF($C$3:$C$402=$Q$3,ROW($C$3:$C$402)-ROW($C$3)+1),ROWS($M$3:M134)))),"")</f>
        <v/>
      </c>
      <c r="Q134" s="1" t="str">
        <f t="shared" si="7"/>
        <v/>
      </c>
    </row>
    <row r="135" spans="2:17" x14ac:dyDescent="0.6">
      <c r="B135" s="1" t="str">
        <f t="shared" si="8"/>
        <v>studient  133</v>
      </c>
      <c r="C135" s="1">
        <v>46</v>
      </c>
      <c r="F135" s="1" t="str">
        <f t="shared" si="9"/>
        <v/>
      </c>
      <c r="K135" s="1" t="str">
        <f t="array" ref="K135">IFERROR(IF(ROWS($M$3:M135)&gt;COUNTIF($C$3:$C$402,$M$3),"",INDEX($B$3:$B$402,SMALL(IF($C$3:$C$402=$M$3,ROW($C$3:$C$402)-ROW($C$3)+1),ROWS($M$3:M135)))),"")</f>
        <v/>
      </c>
      <c r="O135" s="1" t="str">
        <f t="array" ref="O135">IFERROR(IF(ROWS($M$3:M135)&gt;COUNTIF($C$3:$C$402,$Q$3),"",INDEX($B$3:$B$402,SMALL(IF($C$3:$C$402=$Q$3,ROW($C$3:$C$402)-ROW($C$3)+1),ROWS($M$3:M135)))),"")</f>
        <v/>
      </c>
      <c r="Q135" s="1" t="str">
        <f t="shared" si="7"/>
        <v/>
      </c>
    </row>
    <row r="136" spans="2:17" x14ac:dyDescent="0.6">
      <c r="B136" s="1" t="str">
        <f t="shared" si="8"/>
        <v>studient  134</v>
      </c>
      <c r="C136" s="1">
        <v>54</v>
      </c>
      <c r="F136" s="1" t="str">
        <f t="shared" si="9"/>
        <v/>
      </c>
      <c r="K136" s="1" t="str">
        <f t="array" ref="K136">IFERROR(IF(ROWS($M$3:M136)&gt;COUNTIF($C$3:$C$402,$M$3),"",INDEX($B$3:$B$402,SMALL(IF($C$3:$C$402=$M$3,ROW($C$3:$C$402)-ROW($C$3)+1),ROWS($M$3:M136)))),"")</f>
        <v/>
      </c>
      <c r="O136" s="1" t="str">
        <f t="array" ref="O136">IFERROR(IF(ROWS($M$3:M136)&gt;COUNTIF($C$3:$C$402,$Q$3),"",INDEX($B$3:$B$402,SMALL(IF($C$3:$C$402=$Q$3,ROW($C$3:$C$402)-ROW($C$3)+1),ROWS($M$3:M136)))),"")</f>
        <v/>
      </c>
      <c r="Q136" s="1" t="str">
        <f t="shared" si="7"/>
        <v/>
      </c>
    </row>
    <row r="137" spans="2:17" x14ac:dyDescent="0.6">
      <c r="B137" s="1" t="str">
        <f t="shared" si="8"/>
        <v>studient  135</v>
      </c>
      <c r="C137" s="1">
        <v>63</v>
      </c>
      <c r="F137" s="1" t="str">
        <f t="shared" si="9"/>
        <v/>
      </c>
      <c r="K137" s="1" t="str">
        <f t="array" ref="K137">IFERROR(IF(ROWS($M$3:M137)&gt;COUNTIF($C$3:$C$402,$M$3),"",INDEX($B$3:$B$402,SMALL(IF($C$3:$C$402=$M$3,ROW($C$3:$C$402)-ROW($C$3)+1),ROWS($M$3:M137)))),"")</f>
        <v/>
      </c>
      <c r="O137" s="1" t="str">
        <f t="array" ref="O137">IFERROR(IF(ROWS($M$3:M137)&gt;COUNTIF($C$3:$C$402,$Q$3),"",INDEX($B$3:$B$402,SMALL(IF($C$3:$C$402=$Q$3,ROW($C$3:$C$402)-ROW($C$3)+1),ROWS($M$3:M137)))),"")</f>
        <v/>
      </c>
      <c r="Q137" s="1" t="str">
        <f t="shared" si="7"/>
        <v/>
      </c>
    </row>
    <row r="138" spans="2:17" x14ac:dyDescent="0.6">
      <c r="B138" s="1" t="str">
        <f t="shared" si="8"/>
        <v>studient  136</v>
      </c>
      <c r="C138" s="1">
        <v>71</v>
      </c>
      <c r="F138" s="1" t="str">
        <f t="shared" si="9"/>
        <v/>
      </c>
      <c r="K138" s="1" t="str">
        <f t="array" ref="K138">IFERROR(IF(ROWS($M$3:M138)&gt;COUNTIF($C$3:$C$402,$M$3),"",INDEX($B$3:$B$402,SMALL(IF($C$3:$C$402=$M$3,ROW($C$3:$C$402)-ROW($C$3)+1),ROWS($M$3:M138)))),"")</f>
        <v/>
      </c>
      <c r="O138" s="1" t="str">
        <f t="array" ref="O138">IFERROR(IF(ROWS($M$3:M138)&gt;COUNTIF($C$3:$C$402,$Q$3),"",INDEX($B$3:$B$402,SMALL(IF($C$3:$C$402=$Q$3,ROW($C$3:$C$402)-ROW($C$3)+1),ROWS($M$3:M138)))),"")</f>
        <v/>
      </c>
      <c r="Q138" s="1" t="str">
        <f t="shared" si="7"/>
        <v/>
      </c>
    </row>
    <row r="139" spans="2:17" x14ac:dyDescent="0.6">
      <c r="B139" s="1" t="str">
        <f t="shared" si="8"/>
        <v>studient  137</v>
      </c>
      <c r="C139" s="1">
        <v>79</v>
      </c>
      <c r="F139" s="1" t="str">
        <f t="shared" si="9"/>
        <v/>
      </c>
      <c r="K139" s="1" t="str">
        <f t="array" ref="K139">IFERROR(IF(ROWS($M$3:M139)&gt;COUNTIF($C$3:$C$402,$M$3),"",INDEX($B$3:$B$402,SMALL(IF($C$3:$C$402=$M$3,ROW($C$3:$C$402)-ROW($C$3)+1),ROWS($M$3:M139)))),"")</f>
        <v/>
      </c>
      <c r="O139" s="1" t="str">
        <f t="array" ref="O139">IFERROR(IF(ROWS($M$3:M139)&gt;COUNTIF($C$3:$C$402,$Q$3),"",INDEX($B$3:$B$402,SMALL(IF($C$3:$C$402=$Q$3,ROW($C$3:$C$402)-ROW($C$3)+1),ROWS($M$3:M139)))),"")</f>
        <v/>
      </c>
      <c r="Q139" s="1" t="str">
        <f t="shared" si="7"/>
        <v/>
      </c>
    </row>
    <row r="140" spans="2:17" x14ac:dyDescent="0.6">
      <c r="B140" s="1" t="str">
        <f t="shared" si="8"/>
        <v>studient  138</v>
      </c>
      <c r="C140" s="1">
        <v>74</v>
      </c>
      <c r="F140" s="1" t="str">
        <f t="shared" si="9"/>
        <v/>
      </c>
      <c r="K140" s="1" t="str">
        <f t="array" ref="K140">IFERROR(IF(ROWS($M$3:M140)&gt;COUNTIF($C$3:$C$402,$M$3),"",INDEX($B$3:$B$402,SMALL(IF($C$3:$C$402=$M$3,ROW($C$3:$C$402)-ROW($C$3)+1),ROWS($M$3:M140)))),"")</f>
        <v/>
      </c>
      <c r="O140" s="1" t="str">
        <f t="array" ref="O140">IFERROR(IF(ROWS($M$3:M140)&gt;COUNTIF($C$3:$C$402,$Q$3),"",INDEX($B$3:$B$402,SMALL(IF($C$3:$C$402=$Q$3,ROW($C$3:$C$402)-ROW($C$3)+1),ROWS($M$3:M140)))),"")</f>
        <v/>
      </c>
      <c r="Q140" s="1" t="str">
        <f t="shared" si="7"/>
        <v/>
      </c>
    </row>
    <row r="141" spans="2:17" x14ac:dyDescent="0.6">
      <c r="B141" s="1" t="str">
        <f t="shared" si="8"/>
        <v>studient  139</v>
      </c>
      <c r="C141" s="1">
        <v>76</v>
      </c>
      <c r="F141" s="1" t="str">
        <f t="shared" si="9"/>
        <v/>
      </c>
      <c r="K141" s="1" t="str">
        <f t="array" ref="K141">IFERROR(IF(ROWS($M$3:M141)&gt;COUNTIF($C$3:$C$402,$M$3),"",INDEX($B$3:$B$402,SMALL(IF($C$3:$C$402=$M$3,ROW($C$3:$C$402)-ROW($C$3)+1),ROWS($M$3:M141)))),"")</f>
        <v/>
      </c>
      <c r="O141" s="1" t="str">
        <f t="array" ref="O141">IFERROR(IF(ROWS($M$3:M141)&gt;COUNTIF($C$3:$C$402,$Q$3),"",INDEX($B$3:$B$402,SMALL(IF($C$3:$C$402=$Q$3,ROW($C$3:$C$402)-ROW($C$3)+1),ROWS($M$3:M141)))),"")</f>
        <v/>
      </c>
      <c r="Q141" s="1" t="str">
        <f t="shared" si="7"/>
        <v/>
      </c>
    </row>
    <row r="142" spans="2:17" x14ac:dyDescent="0.6">
      <c r="B142" s="1" t="str">
        <f t="shared" si="8"/>
        <v>studient  140</v>
      </c>
      <c r="C142" s="1">
        <v>87</v>
      </c>
      <c r="F142" s="1" t="str">
        <f t="shared" si="9"/>
        <v/>
      </c>
      <c r="K142" s="1" t="str">
        <f t="array" ref="K142">IFERROR(IF(ROWS($M$3:M142)&gt;COUNTIF($C$3:$C$402,$M$3),"",INDEX($B$3:$B$402,SMALL(IF($C$3:$C$402=$M$3,ROW($C$3:$C$402)-ROW($C$3)+1),ROWS($M$3:M142)))),"")</f>
        <v/>
      </c>
      <c r="O142" s="1" t="str">
        <f t="array" ref="O142">IFERROR(IF(ROWS($M$3:M142)&gt;COUNTIF($C$3:$C$402,$Q$3),"",INDEX($B$3:$B$402,SMALL(IF($C$3:$C$402=$Q$3,ROW($C$3:$C$402)-ROW($C$3)+1),ROWS($M$3:M142)))),"")</f>
        <v/>
      </c>
      <c r="Q142" s="1" t="str">
        <f t="shared" si="7"/>
        <v/>
      </c>
    </row>
    <row r="143" spans="2:17" x14ac:dyDescent="0.6">
      <c r="B143" s="1" t="str">
        <f t="shared" si="8"/>
        <v>studient  141</v>
      </c>
      <c r="C143" s="1">
        <v>58</v>
      </c>
      <c r="F143" s="1" t="str">
        <f t="shared" si="9"/>
        <v/>
      </c>
      <c r="K143" s="1" t="str">
        <f t="array" ref="K143">IFERROR(IF(ROWS($M$3:M143)&gt;COUNTIF($C$3:$C$402,$M$3),"",INDEX($B$3:$B$402,SMALL(IF($C$3:$C$402=$M$3,ROW($C$3:$C$402)-ROW($C$3)+1),ROWS($M$3:M143)))),"")</f>
        <v/>
      </c>
      <c r="O143" s="1" t="str">
        <f t="array" ref="O143">IFERROR(IF(ROWS($M$3:M143)&gt;COUNTIF($C$3:$C$402,$Q$3),"",INDEX($B$3:$B$402,SMALL(IF($C$3:$C$402=$Q$3,ROW($C$3:$C$402)-ROW($C$3)+1),ROWS($M$3:M143)))),"")</f>
        <v/>
      </c>
      <c r="Q143" s="1" t="str">
        <f t="shared" si="7"/>
        <v/>
      </c>
    </row>
    <row r="144" spans="2:17" x14ac:dyDescent="0.6">
      <c r="B144" s="1" t="str">
        <f t="shared" si="8"/>
        <v>studient  142</v>
      </c>
      <c r="C144" s="1">
        <v>72</v>
      </c>
      <c r="F144" s="1" t="str">
        <f t="shared" si="9"/>
        <v/>
      </c>
      <c r="K144" s="1" t="str">
        <f t="array" ref="K144">IFERROR(IF(ROWS($M$3:M144)&gt;COUNTIF($C$3:$C$402,$M$3),"",INDEX($B$3:$B$402,SMALL(IF($C$3:$C$402=$M$3,ROW($C$3:$C$402)-ROW($C$3)+1),ROWS($M$3:M144)))),"")</f>
        <v/>
      </c>
      <c r="O144" s="1" t="str">
        <f t="array" ref="O144">IFERROR(IF(ROWS($M$3:M144)&gt;COUNTIF($C$3:$C$402,$Q$3),"",INDEX($B$3:$B$402,SMALL(IF($C$3:$C$402=$Q$3,ROW($C$3:$C$402)-ROW($C$3)+1),ROWS($M$3:M144)))),"")</f>
        <v/>
      </c>
      <c r="Q144" s="1" t="str">
        <f t="shared" si="7"/>
        <v/>
      </c>
    </row>
    <row r="145" spans="2:17" x14ac:dyDescent="0.6">
      <c r="B145" s="1" t="str">
        <f t="shared" si="8"/>
        <v>studient  143</v>
      </c>
      <c r="C145" s="1">
        <v>79</v>
      </c>
      <c r="F145" s="1" t="str">
        <f t="shared" si="9"/>
        <v/>
      </c>
      <c r="K145" s="1" t="str">
        <f t="array" ref="K145">IFERROR(IF(ROWS($M$3:M145)&gt;COUNTIF($C$3:$C$402,$M$3),"",INDEX($B$3:$B$402,SMALL(IF($C$3:$C$402=$M$3,ROW($C$3:$C$402)-ROW($C$3)+1),ROWS($M$3:M145)))),"")</f>
        <v/>
      </c>
      <c r="O145" s="1" t="str">
        <f t="array" ref="O145">IFERROR(IF(ROWS($M$3:M145)&gt;COUNTIF($C$3:$C$402,$Q$3),"",INDEX($B$3:$B$402,SMALL(IF($C$3:$C$402=$Q$3,ROW($C$3:$C$402)-ROW($C$3)+1),ROWS($M$3:M145)))),"")</f>
        <v/>
      </c>
      <c r="Q145" s="1" t="str">
        <f t="shared" ref="Q145:Q170" si="10">IFERROR(MATCH($K$1:$K$402,$B$1:$B$402,0),"")</f>
        <v/>
      </c>
    </row>
    <row r="146" spans="2:17" x14ac:dyDescent="0.6">
      <c r="B146" s="1" t="str">
        <f t="shared" si="8"/>
        <v>studient  144</v>
      </c>
      <c r="C146" s="1">
        <v>80</v>
      </c>
      <c r="F146" s="1" t="str">
        <f t="shared" si="9"/>
        <v/>
      </c>
      <c r="K146" s="1" t="str">
        <f t="array" ref="K146">IFERROR(IF(ROWS($M$3:M146)&gt;COUNTIF($C$3:$C$402,$M$3),"",INDEX($B$3:$B$402,SMALL(IF($C$3:$C$402=$M$3,ROW($C$3:$C$402)-ROW($C$3)+1),ROWS($M$3:M146)))),"")</f>
        <v/>
      </c>
      <c r="O146" s="1" t="str">
        <f t="array" ref="O146">IFERROR(IF(ROWS($M$3:M146)&gt;COUNTIF($C$3:$C$402,$Q$3),"",INDEX($B$3:$B$402,SMALL(IF($C$3:$C$402=$Q$3,ROW($C$3:$C$402)-ROW($C$3)+1),ROWS($M$3:M146)))),"")</f>
        <v/>
      </c>
      <c r="Q146" s="1" t="str">
        <f t="shared" si="10"/>
        <v/>
      </c>
    </row>
    <row r="147" spans="2:17" x14ac:dyDescent="0.6">
      <c r="B147" s="1" t="str">
        <f t="shared" si="8"/>
        <v>studient  145</v>
      </c>
      <c r="C147" s="1">
        <v>69</v>
      </c>
      <c r="F147" s="1" t="str">
        <f t="shared" si="9"/>
        <v/>
      </c>
      <c r="K147" s="1" t="str">
        <f t="array" ref="K147">IFERROR(IF(ROWS($M$3:M147)&gt;COUNTIF($C$3:$C$402,$M$3),"",INDEX($B$3:$B$402,SMALL(IF($C$3:$C$402=$M$3,ROW($C$3:$C$402)-ROW($C$3)+1),ROWS($M$3:M147)))),"")</f>
        <v/>
      </c>
      <c r="O147" s="1" t="str">
        <f t="array" ref="O147">IFERROR(IF(ROWS($M$3:M147)&gt;COUNTIF($C$3:$C$402,$Q$3),"",INDEX($B$3:$B$402,SMALL(IF($C$3:$C$402=$Q$3,ROW($C$3:$C$402)-ROW($C$3)+1),ROWS($M$3:M147)))),"")</f>
        <v/>
      </c>
      <c r="Q147" s="1" t="str">
        <f t="shared" si="10"/>
        <v/>
      </c>
    </row>
    <row r="148" spans="2:17" x14ac:dyDescent="0.6">
      <c r="B148" s="1" t="str">
        <f t="shared" si="8"/>
        <v>studient  146</v>
      </c>
      <c r="C148" s="1">
        <v>73</v>
      </c>
      <c r="F148" s="1" t="str">
        <f t="shared" si="9"/>
        <v/>
      </c>
      <c r="K148" s="1" t="str">
        <f t="array" ref="K148">IFERROR(IF(ROWS($M$3:M148)&gt;COUNTIF($C$3:$C$402,$M$3),"",INDEX($B$3:$B$402,SMALL(IF($C$3:$C$402=$M$3,ROW($C$3:$C$402)-ROW($C$3)+1),ROWS($M$3:M148)))),"")</f>
        <v/>
      </c>
      <c r="O148" s="1" t="str">
        <f t="array" ref="O148">IFERROR(IF(ROWS($M$3:M148)&gt;COUNTIF($C$3:$C$402,$Q$3),"",INDEX($B$3:$B$402,SMALL(IF($C$3:$C$402=$Q$3,ROW($C$3:$C$402)-ROW($C$3)+1),ROWS($M$3:M148)))),"")</f>
        <v/>
      </c>
      <c r="Q148" s="1" t="str">
        <f t="shared" si="10"/>
        <v/>
      </c>
    </row>
    <row r="149" spans="2:17" x14ac:dyDescent="0.6">
      <c r="B149" s="1" t="str">
        <f t="shared" si="8"/>
        <v>studient  147</v>
      </c>
      <c r="C149" s="1">
        <v>76</v>
      </c>
      <c r="F149" s="1" t="str">
        <f t="shared" si="9"/>
        <v/>
      </c>
      <c r="K149" s="1" t="str">
        <f t="array" ref="K149">IFERROR(IF(ROWS($M$3:M149)&gt;COUNTIF($C$3:$C$402,$M$3),"",INDEX($B$3:$B$402,SMALL(IF($C$3:$C$402=$M$3,ROW($C$3:$C$402)-ROW($C$3)+1),ROWS($M$3:M149)))),"")</f>
        <v/>
      </c>
      <c r="O149" s="1" t="str">
        <f t="array" ref="O149">IFERROR(IF(ROWS($M$3:M149)&gt;COUNTIF($C$3:$C$402,$Q$3),"",INDEX($B$3:$B$402,SMALL(IF($C$3:$C$402=$Q$3,ROW($C$3:$C$402)-ROW($C$3)+1),ROWS($M$3:M149)))),"")</f>
        <v/>
      </c>
      <c r="Q149" s="1" t="str">
        <f t="shared" si="10"/>
        <v/>
      </c>
    </row>
    <row r="150" spans="2:17" x14ac:dyDescent="0.6">
      <c r="B150" s="1" t="str">
        <f t="shared" si="8"/>
        <v>studient  148</v>
      </c>
      <c r="C150" s="1">
        <v>44</v>
      </c>
      <c r="F150" s="1" t="str">
        <f t="shared" si="9"/>
        <v/>
      </c>
      <c r="K150" s="1" t="str">
        <f t="array" ref="K150">IFERROR(IF(ROWS($M$3:M150)&gt;COUNTIF($C$3:$C$402,$M$3),"",INDEX($B$3:$B$402,SMALL(IF($C$3:$C$402=$M$3,ROW($C$3:$C$402)-ROW($C$3)+1),ROWS($M$3:M150)))),"")</f>
        <v/>
      </c>
      <c r="O150" s="1" t="str">
        <f t="array" ref="O150">IFERROR(IF(ROWS($M$3:M150)&gt;COUNTIF($C$3:$C$402,$Q$3),"",INDEX($B$3:$B$402,SMALL(IF($C$3:$C$402=$Q$3,ROW($C$3:$C$402)-ROW($C$3)+1),ROWS($M$3:M150)))),"")</f>
        <v/>
      </c>
      <c r="Q150" s="1" t="str">
        <f t="shared" si="10"/>
        <v/>
      </c>
    </row>
    <row r="151" spans="2:17" x14ac:dyDescent="0.6">
      <c r="B151" s="1" t="str">
        <f t="shared" si="8"/>
        <v>studient  149</v>
      </c>
      <c r="C151" s="1">
        <v>53</v>
      </c>
      <c r="F151" s="1" t="str">
        <f t="shared" si="9"/>
        <v/>
      </c>
      <c r="K151" s="1" t="str">
        <f t="array" ref="K151">IFERROR(IF(ROWS($M$3:M151)&gt;COUNTIF($C$3:$C$402,$M$3),"",INDEX($B$3:$B$402,SMALL(IF($C$3:$C$402=$M$3,ROW($C$3:$C$402)-ROW($C$3)+1),ROWS($M$3:M151)))),"")</f>
        <v/>
      </c>
      <c r="O151" s="1" t="str">
        <f t="array" ref="O151">IFERROR(IF(ROWS($M$3:M151)&gt;COUNTIF($C$3:$C$402,$Q$3),"",INDEX($B$3:$B$402,SMALL(IF($C$3:$C$402=$Q$3,ROW($C$3:$C$402)-ROW($C$3)+1),ROWS($M$3:M151)))),"")</f>
        <v/>
      </c>
      <c r="Q151" s="1" t="str">
        <f t="shared" si="10"/>
        <v/>
      </c>
    </row>
    <row r="152" spans="2:17" x14ac:dyDescent="0.6">
      <c r="B152" s="1" t="str">
        <f t="shared" si="8"/>
        <v>studient  150</v>
      </c>
      <c r="C152" s="1">
        <v>63</v>
      </c>
      <c r="F152" s="1" t="str">
        <f t="shared" si="9"/>
        <v/>
      </c>
      <c r="K152" s="1" t="str">
        <f t="array" ref="K152">IFERROR(IF(ROWS($M$3:M152)&gt;COUNTIF($C$3:$C$402,$M$3),"",INDEX($B$3:$B$402,SMALL(IF($C$3:$C$402=$M$3,ROW($C$3:$C$402)-ROW($C$3)+1),ROWS($M$3:M152)))),"")</f>
        <v/>
      </c>
      <c r="O152" s="1" t="str">
        <f t="array" ref="O152">IFERROR(IF(ROWS($M$3:M152)&gt;COUNTIF($C$3:$C$402,$Q$3),"",INDEX($B$3:$B$402,SMALL(IF($C$3:$C$402=$Q$3,ROW($C$3:$C$402)-ROW($C$3)+1),ROWS($M$3:M152)))),"")</f>
        <v/>
      </c>
      <c r="Q152" s="1" t="str">
        <f t="shared" si="10"/>
        <v/>
      </c>
    </row>
    <row r="153" spans="2:17" x14ac:dyDescent="0.6">
      <c r="B153" s="1" t="str">
        <f t="shared" si="8"/>
        <v>studient  151</v>
      </c>
      <c r="C153" s="1">
        <v>82</v>
      </c>
      <c r="F153" s="1" t="str">
        <f t="shared" si="9"/>
        <v/>
      </c>
      <c r="K153" s="1" t="str">
        <f t="array" ref="K153">IFERROR(IF(ROWS($M$3:M153)&gt;COUNTIF($C$3:$C$402,$M$3),"",INDEX($B$3:$B$402,SMALL(IF($C$3:$C$402=$M$3,ROW($C$3:$C$402)-ROW($C$3)+1),ROWS($M$3:M153)))),"")</f>
        <v/>
      </c>
      <c r="O153" s="1" t="str">
        <f t="array" ref="O153">IFERROR(IF(ROWS($M$3:M153)&gt;COUNTIF($C$3:$C$402,$Q$3),"",INDEX($B$3:$B$402,SMALL(IF($C$3:$C$402=$Q$3,ROW($C$3:$C$402)-ROW($C$3)+1),ROWS($M$3:M153)))),"")</f>
        <v/>
      </c>
      <c r="Q153" s="1" t="str">
        <f t="shared" si="10"/>
        <v/>
      </c>
    </row>
    <row r="154" spans="2:17" x14ac:dyDescent="0.6">
      <c r="B154" s="1" t="str">
        <f t="shared" si="8"/>
        <v>studient  152</v>
      </c>
      <c r="C154" s="1">
        <v>88</v>
      </c>
      <c r="F154" s="1" t="str">
        <f t="shared" si="9"/>
        <v/>
      </c>
      <c r="K154" s="1" t="str">
        <f t="array" ref="K154">IFERROR(IF(ROWS($M$3:M154)&gt;COUNTIF($C$3:$C$402,$M$3),"",INDEX($B$3:$B$402,SMALL(IF($C$3:$C$402=$M$3,ROW($C$3:$C$402)-ROW($C$3)+1),ROWS($M$3:M154)))),"")</f>
        <v/>
      </c>
      <c r="O154" s="1" t="str">
        <f t="array" ref="O154">IFERROR(IF(ROWS($M$3:M154)&gt;COUNTIF($C$3:$C$402,$Q$3),"",INDEX($B$3:$B$402,SMALL(IF($C$3:$C$402=$Q$3,ROW($C$3:$C$402)-ROW($C$3)+1),ROWS($M$3:M154)))),"")</f>
        <v/>
      </c>
      <c r="Q154" s="1" t="str">
        <f t="shared" si="10"/>
        <v/>
      </c>
    </row>
    <row r="155" spans="2:17" x14ac:dyDescent="0.6">
      <c r="B155" s="1" t="str">
        <f t="shared" si="8"/>
        <v>studient  153</v>
      </c>
      <c r="C155" s="1">
        <v>42</v>
      </c>
      <c r="F155" s="1" t="str">
        <f t="shared" si="9"/>
        <v/>
      </c>
      <c r="K155" s="1" t="str">
        <f t="array" ref="K155">IFERROR(IF(ROWS($M$3:M155)&gt;COUNTIF($C$3:$C$402,$M$3),"",INDEX($B$3:$B$402,SMALL(IF($C$3:$C$402=$M$3,ROW($C$3:$C$402)-ROW($C$3)+1),ROWS($M$3:M155)))),"")</f>
        <v/>
      </c>
      <c r="O155" s="1" t="str">
        <f t="array" ref="O155">IFERROR(IF(ROWS($M$3:M155)&gt;COUNTIF($C$3:$C$402,$Q$3),"",INDEX($B$3:$B$402,SMALL(IF($C$3:$C$402=$Q$3,ROW($C$3:$C$402)-ROW($C$3)+1),ROWS($M$3:M155)))),"")</f>
        <v/>
      </c>
      <c r="Q155" s="1" t="str">
        <f t="shared" si="10"/>
        <v/>
      </c>
    </row>
    <row r="156" spans="2:17" x14ac:dyDescent="0.6">
      <c r="B156" s="1" t="str">
        <f t="shared" si="8"/>
        <v>studient  154</v>
      </c>
      <c r="C156" s="1">
        <v>64</v>
      </c>
      <c r="F156" s="1" t="str">
        <f t="shared" si="9"/>
        <v/>
      </c>
      <c r="K156" s="1" t="str">
        <f t="array" ref="K156">IFERROR(IF(ROWS($M$3:M156)&gt;COUNTIF($C$3:$C$402,$M$3),"",INDEX($B$3:$B$402,SMALL(IF($C$3:$C$402=$M$3,ROW($C$3:$C$402)-ROW($C$3)+1),ROWS($M$3:M156)))),"")</f>
        <v/>
      </c>
      <c r="O156" s="1" t="str">
        <f t="array" ref="O156">IFERROR(IF(ROWS($M$3:M156)&gt;COUNTIF($C$3:$C$402,$Q$3),"",INDEX($B$3:$B$402,SMALL(IF($C$3:$C$402=$Q$3,ROW($C$3:$C$402)-ROW($C$3)+1),ROWS($M$3:M156)))),"")</f>
        <v/>
      </c>
      <c r="Q156" s="1" t="str">
        <f t="shared" si="10"/>
        <v/>
      </c>
    </row>
    <row r="157" spans="2:17" x14ac:dyDescent="0.6">
      <c r="B157" s="1" t="str">
        <f t="shared" si="8"/>
        <v>studient  155</v>
      </c>
      <c r="C157" s="1">
        <v>51</v>
      </c>
      <c r="F157" s="1" t="str">
        <f t="shared" si="9"/>
        <v/>
      </c>
      <c r="K157" s="1" t="str">
        <f t="array" ref="K157">IFERROR(IF(ROWS($M$3:M157)&gt;COUNTIF($C$3:$C$402,$M$3),"",INDEX($B$3:$B$402,SMALL(IF($C$3:$C$402=$M$3,ROW($C$3:$C$402)-ROW($C$3)+1),ROWS($M$3:M157)))),"")</f>
        <v/>
      </c>
      <c r="O157" s="1" t="str">
        <f t="array" ref="O157">IFERROR(IF(ROWS($M$3:M157)&gt;COUNTIF($C$3:$C$402,$Q$3),"",INDEX($B$3:$B$402,SMALL(IF($C$3:$C$402=$Q$3,ROW($C$3:$C$402)-ROW($C$3)+1),ROWS($M$3:M157)))),"")</f>
        <v/>
      </c>
      <c r="Q157" s="1" t="str">
        <f t="shared" si="10"/>
        <v/>
      </c>
    </row>
    <row r="158" spans="2:17" x14ac:dyDescent="0.6">
      <c r="B158" s="1" t="str">
        <f t="shared" si="8"/>
        <v>studient  156</v>
      </c>
      <c r="C158" s="1">
        <v>93</v>
      </c>
      <c r="F158" s="1" t="str">
        <f t="shared" si="9"/>
        <v/>
      </c>
      <c r="K158" s="1" t="str">
        <f t="array" ref="K158">IFERROR(IF(ROWS($M$3:M158)&gt;COUNTIF($C$3:$C$402,$M$3),"",INDEX($B$3:$B$402,SMALL(IF($C$3:$C$402=$M$3,ROW($C$3:$C$402)-ROW($C$3)+1),ROWS($M$3:M158)))),"")</f>
        <v/>
      </c>
      <c r="O158" s="1" t="str">
        <f t="array" ref="O158">IFERROR(IF(ROWS($M$3:M158)&gt;COUNTIF($C$3:$C$402,$Q$3),"",INDEX($B$3:$B$402,SMALL(IF($C$3:$C$402=$Q$3,ROW($C$3:$C$402)-ROW($C$3)+1),ROWS($M$3:M158)))),"")</f>
        <v/>
      </c>
      <c r="Q158" s="1" t="str">
        <f t="shared" si="10"/>
        <v/>
      </c>
    </row>
    <row r="159" spans="2:17" x14ac:dyDescent="0.6">
      <c r="B159" s="1" t="str">
        <f t="shared" si="8"/>
        <v>studient  157</v>
      </c>
      <c r="C159" s="1">
        <v>89</v>
      </c>
      <c r="F159" s="1" t="str">
        <f t="shared" si="9"/>
        <v/>
      </c>
      <c r="K159" s="1" t="str">
        <f t="array" ref="K159">IFERROR(IF(ROWS($M$3:M159)&gt;COUNTIF($C$3:$C$402,$M$3),"",INDEX($B$3:$B$402,SMALL(IF($C$3:$C$402=$M$3,ROW($C$3:$C$402)-ROW($C$3)+1),ROWS($M$3:M159)))),"")</f>
        <v/>
      </c>
      <c r="O159" s="1" t="str">
        <f t="array" ref="O159">IFERROR(IF(ROWS($M$3:M159)&gt;COUNTIF($C$3:$C$402,$Q$3),"",INDEX($B$3:$B$402,SMALL(IF($C$3:$C$402=$Q$3,ROW($C$3:$C$402)-ROW($C$3)+1),ROWS($M$3:M159)))),"")</f>
        <v/>
      </c>
      <c r="Q159" s="1" t="str">
        <f t="shared" si="10"/>
        <v/>
      </c>
    </row>
    <row r="160" spans="2:17" x14ac:dyDescent="0.6">
      <c r="B160" s="1" t="str">
        <f t="shared" si="8"/>
        <v>studient  158</v>
      </c>
      <c r="C160" s="1">
        <v>57</v>
      </c>
      <c r="F160" s="1" t="str">
        <f t="shared" si="9"/>
        <v/>
      </c>
      <c r="K160" s="1" t="str">
        <f t="array" ref="K160">IFERROR(IF(ROWS($M$3:M160)&gt;COUNTIF($C$3:$C$402,$M$3),"",INDEX($B$3:$B$402,SMALL(IF($C$3:$C$402=$M$3,ROW($C$3:$C$402)-ROW($C$3)+1),ROWS($M$3:M160)))),"")</f>
        <v/>
      </c>
      <c r="O160" s="1" t="str">
        <f t="array" ref="O160">IFERROR(IF(ROWS($M$3:M160)&gt;COUNTIF($C$3:$C$402,$Q$3),"",INDEX($B$3:$B$402,SMALL(IF($C$3:$C$402=$Q$3,ROW($C$3:$C$402)-ROW($C$3)+1),ROWS($M$3:M160)))),"")</f>
        <v/>
      </c>
      <c r="Q160" s="1" t="str">
        <f t="shared" si="10"/>
        <v/>
      </c>
    </row>
    <row r="161" spans="2:17" x14ac:dyDescent="0.6">
      <c r="B161" s="1" t="str">
        <f t="shared" si="8"/>
        <v>studient  159</v>
      </c>
      <c r="C161" s="1">
        <v>68</v>
      </c>
      <c r="F161" s="1" t="str">
        <f t="shared" si="9"/>
        <v/>
      </c>
      <c r="K161" s="1" t="str">
        <f t="array" ref="K161">IFERROR(IF(ROWS($M$3:M161)&gt;COUNTIF($C$3:$C$402,$M$3),"",INDEX($B$3:$B$402,SMALL(IF($C$3:$C$402=$M$3,ROW($C$3:$C$402)-ROW($C$3)+1),ROWS($M$3:M161)))),"")</f>
        <v/>
      </c>
      <c r="O161" s="1" t="str">
        <f t="array" ref="O161">IFERROR(IF(ROWS($M$3:M161)&gt;COUNTIF($C$3:$C$402,$Q$3),"",INDEX($B$3:$B$402,SMALL(IF($C$3:$C$402=$Q$3,ROW($C$3:$C$402)-ROW($C$3)+1),ROWS($M$3:M161)))),"")</f>
        <v/>
      </c>
      <c r="Q161" s="1" t="str">
        <f t="shared" si="10"/>
        <v/>
      </c>
    </row>
    <row r="162" spans="2:17" x14ac:dyDescent="0.6">
      <c r="B162" s="1" t="str">
        <f t="shared" si="8"/>
        <v>studient  160</v>
      </c>
      <c r="C162" s="1">
        <v>67</v>
      </c>
      <c r="F162" s="1" t="str">
        <f t="shared" si="9"/>
        <v/>
      </c>
      <c r="K162" s="1" t="str">
        <f t="array" ref="K162">IFERROR(IF(ROWS($M$3:M162)&gt;COUNTIF($C$3:$C$402,$M$3),"",INDEX($B$3:$B$402,SMALL(IF($C$3:$C$402=$M$3,ROW($C$3:$C$402)-ROW($C$3)+1),ROWS($M$3:M162)))),"")</f>
        <v/>
      </c>
      <c r="O162" s="1" t="str">
        <f t="array" ref="O162">IFERROR(IF(ROWS($M$3:M162)&gt;COUNTIF($C$3:$C$402,$Q$3),"",INDEX($B$3:$B$402,SMALL(IF($C$3:$C$402=$Q$3,ROW($C$3:$C$402)-ROW($C$3)+1),ROWS($M$3:M162)))),"")</f>
        <v/>
      </c>
      <c r="Q162" s="1" t="str">
        <f t="shared" si="10"/>
        <v/>
      </c>
    </row>
    <row r="163" spans="2:17" x14ac:dyDescent="0.6">
      <c r="B163" s="1" t="str">
        <f t="shared" si="8"/>
        <v>studient  161</v>
      </c>
      <c r="C163" s="1">
        <v>54</v>
      </c>
      <c r="F163" s="1" t="str">
        <f t="shared" si="9"/>
        <v/>
      </c>
      <c r="K163" s="1" t="str">
        <f t="array" ref="K163">IFERROR(IF(ROWS($M$3:M163)&gt;COUNTIF($C$3:$C$402,$M$3),"",INDEX($B$3:$B$402,SMALL(IF($C$3:$C$402=$M$3,ROW($C$3:$C$402)-ROW($C$3)+1),ROWS($M$3:M163)))),"")</f>
        <v/>
      </c>
      <c r="O163" s="1" t="str">
        <f t="array" ref="O163">IFERROR(IF(ROWS($M$3:M163)&gt;COUNTIF($C$3:$C$402,$Q$3),"",INDEX($B$3:$B$402,SMALL(IF($C$3:$C$402=$Q$3,ROW($C$3:$C$402)-ROW($C$3)+1),ROWS($M$3:M163)))),"")</f>
        <v/>
      </c>
      <c r="Q163" s="1" t="str">
        <f t="shared" si="10"/>
        <v/>
      </c>
    </row>
    <row r="164" spans="2:17" x14ac:dyDescent="0.6">
      <c r="B164" s="1" t="str">
        <f t="shared" si="8"/>
        <v>studient  162</v>
      </c>
      <c r="C164" s="1">
        <v>72</v>
      </c>
      <c r="F164" s="1" t="str">
        <f t="shared" si="9"/>
        <v/>
      </c>
      <c r="K164" s="1" t="str">
        <f t="array" ref="K164">IFERROR(IF(ROWS($M$3:M164)&gt;COUNTIF($C$3:$C$402,$M$3),"",INDEX($B$3:$B$402,SMALL(IF($C$3:$C$402=$M$3,ROW($C$3:$C$402)-ROW($C$3)+1),ROWS($M$3:M164)))),"")</f>
        <v/>
      </c>
      <c r="O164" s="1" t="str">
        <f t="array" ref="O164">IFERROR(IF(ROWS($M$3:M164)&gt;COUNTIF($C$3:$C$402,$Q$3),"",INDEX($B$3:$B$402,SMALL(IF($C$3:$C$402=$Q$3,ROW($C$3:$C$402)-ROW($C$3)+1),ROWS($M$3:M164)))),"")</f>
        <v/>
      </c>
      <c r="Q164" s="1" t="str">
        <f t="shared" si="10"/>
        <v/>
      </c>
    </row>
    <row r="165" spans="2:17" x14ac:dyDescent="0.6">
      <c r="B165" s="1" t="str">
        <f t="shared" si="8"/>
        <v>studient  163</v>
      </c>
      <c r="C165" s="1">
        <v>76</v>
      </c>
      <c r="F165" s="1" t="str">
        <f t="shared" si="9"/>
        <v/>
      </c>
      <c r="K165" s="1" t="str">
        <f t="array" ref="K165">IFERROR(IF(ROWS($M$3:M165)&gt;COUNTIF($C$3:$C$402,$M$3),"",INDEX($B$3:$B$402,SMALL(IF($C$3:$C$402=$M$3,ROW($C$3:$C$402)-ROW($C$3)+1),ROWS($M$3:M165)))),"")</f>
        <v/>
      </c>
      <c r="O165" s="1" t="str">
        <f t="array" ref="O165">IFERROR(IF(ROWS($M$3:M165)&gt;COUNTIF($C$3:$C$402,$Q$3),"",INDEX($B$3:$B$402,SMALL(IF($C$3:$C$402=$Q$3,ROW($C$3:$C$402)-ROW($C$3)+1),ROWS($M$3:M165)))),"")</f>
        <v/>
      </c>
      <c r="Q165" s="1" t="str">
        <f t="shared" si="10"/>
        <v/>
      </c>
    </row>
    <row r="166" spans="2:17" x14ac:dyDescent="0.6">
      <c r="B166" s="1" t="str">
        <f t="shared" si="8"/>
        <v>studient  164</v>
      </c>
      <c r="C166" s="1">
        <v>74</v>
      </c>
      <c r="F166" s="1" t="str">
        <f t="shared" si="9"/>
        <v/>
      </c>
      <c r="K166" s="1" t="str">
        <f t="array" ref="K166">IFERROR(IF(ROWS($M$3:M166)&gt;COUNTIF($C$3:$C$402,$M$3),"",INDEX($B$3:$B$402,SMALL(IF($C$3:$C$402=$M$3,ROW($C$3:$C$402)-ROW($C$3)+1),ROWS($M$3:M166)))),"")</f>
        <v/>
      </c>
      <c r="O166" s="1" t="str">
        <f t="array" ref="O166">IFERROR(IF(ROWS($M$3:M166)&gt;COUNTIF($C$3:$C$402,$Q$3),"",INDEX($B$3:$B$402,SMALL(IF($C$3:$C$402=$Q$3,ROW($C$3:$C$402)-ROW($C$3)+1),ROWS($M$3:M166)))),"")</f>
        <v/>
      </c>
      <c r="Q166" s="1" t="str">
        <f t="shared" si="10"/>
        <v/>
      </c>
    </row>
    <row r="167" spans="2:17" x14ac:dyDescent="0.6">
      <c r="B167" s="1" t="str">
        <f t="shared" si="8"/>
        <v>studient  165</v>
      </c>
      <c r="C167" s="1">
        <v>78</v>
      </c>
      <c r="F167" s="1" t="str">
        <f t="shared" si="9"/>
        <v/>
      </c>
      <c r="K167" s="1" t="str">
        <f t="array" ref="K167">IFERROR(IF(ROWS($M$3:M167)&gt;COUNTIF($C$3:$C$402,$M$3),"",INDEX($B$3:$B$402,SMALL(IF($C$3:$C$402=$M$3,ROW($C$3:$C$402)-ROW($C$3)+1),ROWS($M$3:M167)))),"")</f>
        <v/>
      </c>
      <c r="O167" s="1" t="str">
        <f t="array" ref="O167">IFERROR(IF(ROWS($M$3:M167)&gt;COUNTIF($C$3:$C$402,$Q$3),"",INDEX($B$3:$B$402,SMALL(IF($C$3:$C$402=$Q$3,ROW($C$3:$C$402)-ROW($C$3)+1),ROWS($M$3:M167)))),"")</f>
        <v/>
      </c>
      <c r="Q167" s="1" t="str">
        <f t="shared" si="10"/>
        <v/>
      </c>
    </row>
    <row r="168" spans="2:17" x14ac:dyDescent="0.6">
      <c r="B168" s="1" t="str">
        <f t="shared" si="8"/>
        <v>studient  166</v>
      </c>
      <c r="C168" s="1">
        <v>42</v>
      </c>
      <c r="F168" s="1" t="str">
        <f t="shared" si="9"/>
        <v/>
      </c>
      <c r="K168" s="1" t="str">
        <f t="array" ref="K168">IFERROR(IF(ROWS($M$3:M168)&gt;COUNTIF($C$3:$C$402,$M$3),"",INDEX($B$3:$B$402,SMALL(IF($C$3:$C$402=$M$3,ROW($C$3:$C$402)-ROW($C$3)+1),ROWS($M$3:M168)))),"")</f>
        <v/>
      </c>
      <c r="O168" s="1" t="str">
        <f t="array" ref="O168">IFERROR(IF(ROWS($M$3:M168)&gt;COUNTIF($C$3:$C$402,$Q$3),"",INDEX($B$3:$B$402,SMALL(IF($C$3:$C$402=$Q$3,ROW($C$3:$C$402)-ROW($C$3)+1),ROWS($M$3:M168)))),"")</f>
        <v/>
      </c>
      <c r="Q168" s="1" t="str">
        <f t="shared" si="10"/>
        <v/>
      </c>
    </row>
    <row r="169" spans="2:17" x14ac:dyDescent="0.6">
      <c r="B169" s="1" t="str">
        <f t="shared" si="8"/>
        <v>studient  167</v>
      </c>
      <c r="C169" s="1">
        <v>91</v>
      </c>
      <c r="F169" s="1" t="str">
        <f t="shared" si="9"/>
        <v/>
      </c>
      <c r="K169" s="1" t="str">
        <f t="array" ref="K169">IFERROR(IF(ROWS($M$3:M169)&gt;COUNTIF($C$3:$C$402,$M$3),"",INDEX($B$3:$B$402,SMALL(IF($C$3:$C$402=$M$3,ROW($C$3:$C$402)-ROW($C$3)+1),ROWS($M$3:M169)))),"")</f>
        <v/>
      </c>
      <c r="O169" s="1" t="str">
        <f t="array" ref="O169">IFERROR(IF(ROWS($M$3:M169)&gt;COUNTIF($C$3:$C$402,$Q$3),"",INDEX($B$3:$B$402,SMALL(IF($C$3:$C$402=$Q$3,ROW($C$3:$C$402)-ROW($C$3)+1),ROWS($M$3:M169)))),"")</f>
        <v/>
      </c>
      <c r="Q169" s="1" t="str">
        <f t="shared" si="10"/>
        <v/>
      </c>
    </row>
    <row r="170" spans="2:17" x14ac:dyDescent="0.6">
      <c r="B170" s="1" t="str">
        <f t="shared" si="8"/>
        <v>studient  168</v>
      </c>
      <c r="C170" s="1">
        <v>64</v>
      </c>
      <c r="F170" s="1" t="str">
        <f t="shared" si="9"/>
        <v/>
      </c>
      <c r="K170" s="1" t="str">
        <f t="array" ref="K170">IFERROR(IF(ROWS($M$3:M170)&gt;COUNTIF($C$3:$C$402,$M$3),"",INDEX($B$3:$B$402,SMALL(IF($C$3:$C$402=$M$3,ROW($C$3:$C$402)-ROW($C$3)+1),ROWS($M$3:M170)))),"")</f>
        <v/>
      </c>
      <c r="O170" s="1" t="str">
        <f t="array" ref="O170">IFERROR(IF(ROWS($M$3:M170)&gt;COUNTIF($C$3:$C$402,$Q$3),"",INDEX($B$3:$B$402,SMALL(IF($C$3:$C$402=$Q$3,ROW($C$3:$C$402)-ROW($C$3)+1),ROWS($M$3:M170)))),"")</f>
        <v/>
      </c>
      <c r="Q170" s="1" t="str">
        <f t="shared" si="10"/>
        <v/>
      </c>
    </row>
    <row r="171" spans="2:17" x14ac:dyDescent="0.6">
      <c r="B171" s="1" t="str">
        <f t="shared" si="8"/>
        <v>studient  169</v>
      </c>
      <c r="C171" s="1">
        <v>61</v>
      </c>
      <c r="F171" s="1" t="str">
        <f t="shared" si="9"/>
        <v/>
      </c>
      <c r="K171" s="1" t="str">
        <f t="array" ref="K171">IFERROR(IF(ROWS($M$3:M171)&gt;COUNTIF($C$3:$C$402,$M$3),"",INDEX($B$3:$B$402,SMALL(IF($C$3:$C$402=$M$3,ROW($C$3:$C$402)-ROW($C$3)+1),ROWS($M$3:M171)))),"")</f>
        <v/>
      </c>
      <c r="O171" s="1" t="str">
        <f t="array" ref="O171">IFERROR(IF(ROWS($M$3:M171)&gt;COUNTIF($C$3:$C$402,$Q$3),"",INDEX($B$3:$B$402,SMALL(IF($C$3:$C$402=$Q$3,ROW($C$3:$C$402)-ROW($C$3)+1),ROWS($M$3:M171)))),"")</f>
        <v/>
      </c>
    </row>
    <row r="172" spans="2:17" x14ac:dyDescent="0.6">
      <c r="B172" s="1" t="str">
        <f t="shared" si="8"/>
        <v>studient  170</v>
      </c>
      <c r="C172" s="1">
        <v>43</v>
      </c>
      <c r="F172" s="1" t="str">
        <f t="shared" si="9"/>
        <v/>
      </c>
      <c r="K172" s="1" t="str">
        <f t="array" ref="K172">IFERROR(IF(ROWS($M$3:M172)&gt;COUNTIF($C$3:$C$402,$M$3),"",INDEX($B$3:$B$402,SMALL(IF($C$3:$C$402=$M$3,ROW($C$3:$C$402)-ROW($C$3)+1),ROWS($M$3:M172)))),"")</f>
        <v/>
      </c>
      <c r="O172" s="1" t="str">
        <f t="array" ref="O172">IFERROR(IF(ROWS($M$3:M172)&gt;COUNTIF($C$3:$C$402,$Q$3),"",INDEX($B$3:$B$402,SMALL(IF($C$3:$C$402=$Q$3,ROW($C$3:$C$402)-ROW($C$3)+1),ROWS($M$3:M172)))),"")</f>
        <v/>
      </c>
    </row>
    <row r="173" spans="2:17" x14ac:dyDescent="0.6">
      <c r="B173" s="1" t="str">
        <f t="shared" si="8"/>
        <v>studient  171</v>
      </c>
      <c r="C173" s="1">
        <v>78</v>
      </c>
      <c r="F173" s="1" t="str">
        <f t="shared" si="9"/>
        <v/>
      </c>
      <c r="K173" s="1" t="str">
        <f t="array" ref="K173">IFERROR(IF(ROWS($M$3:M173)&gt;COUNTIF($C$3:$C$402,$M$3),"",INDEX($B$3:$B$402,SMALL(IF($C$3:$C$402=$M$3,ROW($C$3:$C$402)-ROW($C$3)+1),ROWS($M$3:M173)))),"")</f>
        <v/>
      </c>
      <c r="O173" s="1" t="str">
        <f t="array" ref="O173">IFERROR(IF(ROWS($M$3:M173)&gt;COUNTIF($C$3:$C$402,$Q$3),"",INDEX($B$3:$B$402,SMALL(IF($C$3:$C$402=$Q$3,ROW($C$3:$C$402)-ROW($C$3)+1),ROWS($M$3:M173)))),"")</f>
        <v/>
      </c>
    </row>
    <row r="174" spans="2:17" x14ac:dyDescent="0.6">
      <c r="B174" s="1" t="str">
        <f t="shared" si="8"/>
        <v>studient  172</v>
      </c>
      <c r="C174" s="1">
        <v>65</v>
      </c>
      <c r="F174" s="1" t="str">
        <f t="shared" si="9"/>
        <v/>
      </c>
      <c r="K174" s="1" t="str">
        <f t="array" ref="K174">IFERROR(IF(ROWS($M$3:M174)&gt;COUNTIF($C$3:$C$402,$M$3),"",INDEX($B$3:$B$402,SMALL(IF($C$3:$C$402=$M$3,ROW($C$3:$C$402)-ROW($C$3)+1),ROWS($M$3:M174)))),"")</f>
        <v/>
      </c>
      <c r="O174" s="1" t="str">
        <f t="array" ref="O174">IFERROR(IF(ROWS($M$3:M174)&gt;COUNTIF($C$3:$C$402,$Q$3),"",INDEX($B$3:$B$402,SMALL(IF($C$3:$C$402=$Q$3,ROW($C$3:$C$402)-ROW($C$3)+1),ROWS($M$3:M174)))),"")</f>
        <v/>
      </c>
    </row>
    <row r="175" spans="2:17" x14ac:dyDescent="0.6">
      <c r="B175" s="1" t="str">
        <f t="shared" si="8"/>
        <v>studient  173</v>
      </c>
      <c r="C175" s="1">
        <v>67</v>
      </c>
      <c r="F175" s="1" t="str">
        <f t="shared" si="9"/>
        <v/>
      </c>
      <c r="K175" s="1" t="str">
        <f t="array" ref="K175">IFERROR(IF(ROWS($M$3:M175)&gt;COUNTIF($C$3:$C$402,$M$3),"",INDEX($B$3:$B$402,SMALL(IF($C$3:$C$402=$M$3,ROW($C$3:$C$402)-ROW($C$3)+1),ROWS($M$3:M175)))),"")</f>
        <v/>
      </c>
      <c r="O175" s="1" t="str">
        <f t="array" ref="O175">IFERROR(IF(ROWS($M$3:M175)&gt;COUNTIF($C$3:$C$402,$Q$3),"",INDEX($B$3:$B$402,SMALL(IF($C$3:$C$402=$Q$3,ROW($C$3:$C$402)-ROW($C$3)+1),ROWS($M$3:M175)))),"")</f>
        <v/>
      </c>
    </row>
    <row r="176" spans="2:17" x14ac:dyDescent="0.6">
      <c r="B176" s="1" t="str">
        <f t="shared" si="8"/>
        <v>studient  174</v>
      </c>
      <c r="C176" s="1">
        <v>93</v>
      </c>
      <c r="F176" s="1" t="str">
        <f t="shared" si="9"/>
        <v/>
      </c>
      <c r="K176" s="1" t="str">
        <f t="array" ref="K176">IFERROR(IF(ROWS($M$3:M176)&gt;COUNTIF($C$3:$C$402,$M$3),"",INDEX($B$3:$B$402,SMALL(IF($C$3:$C$402=$M$3,ROW($C$3:$C$402)-ROW($C$3)+1),ROWS($M$3:M176)))),"")</f>
        <v/>
      </c>
      <c r="O176" s="1" t="str">
        <f t="array" ref="O176">IFERROR(IF(ROWS($M$3:M176)&gt;COUNTIF($C$3:$C$402,$Q$3),"",INDEX($B$3:$B$402,SMALL(IF($C$3:$C$402=$Q$3,ROW($C$3:$C$402)-ROW($C$3)+1),ROWS($M$3:M176)))),"")</f>
        <v/>
      </c>
    </row>
    <row r="177" spans="2:15" x14ac:dyDescent="0.6">
      <c r="B177" s="1" t="str">
        <f t="shared" si="8"/>
        <v>studient  175</v>
      </c>
      <c r="C177" s="1">
        <v>52</v>
      </c>
      <c r="F177" s="1" t="str">
        <f t="shared" si="9"/>
        <v/>
      </c>
      <c r="K177" s="1" t="str">
        <f t="array" ref="K177">IFERROR(IF(ROWS($M$3:M177)&gt;COUNTIF($C$3:$C$402,$M$3),"",INDEX($B$3:$B$402,SMALL(IF($C$3:$C$402=$M$3,ROW($C$3:$C$402)-ROW($C$3)+1),ROWS($M$3:M177)))),"")</f>
        <v/>
      </c>
      <c r="O177" s="1" t="str">
        <f t="array" ref="O177">IFERROR(IF(ROWS($M$3:M177)&gt;COUNTIF($C$3:$C$402,$Q$3),"",INDEX($B$3:$B$402,SMALL(IF($C$3:$C$402=$Q$3,ROW($C$3:$C$402)-ROW($C$3)+1),ROWS($M$3:M177)))),"")</f>
        <v/>
      </c>
    </row>
    <row r="178" spans="2:15" x14ac:dyDescent="0.6">
      <c r="B178" s="1" t="str">
        <f t="shared" si="8"/>
        <v>studient  176</v>
      </c>
      <c r="C178" s="1">
        <v>48</v>
      </c>
      <c r="F178" s="1" t="str">
        <f t="shared" si="9"/>
        <v/>
      </c>
      <c r="K178" s="1" t="str">
        <f t="array" ref="K178">IFERROR(IF(ROWS($M$3:M178)&gt;COUNTIF($C$3:$C$402,$M$3),"",INDEX($B$3:$B$402,SMALL(IF($C$3:$C$402=$M$3,ROW($C$3:$C$402)-ROW($C$3)+1),ROWS($M$3:M178)))),"")</f>
        <v/>
      </c>
      <c r="O178" s="1" t="str">
        <f t="array" ref="O178">IFERROR(IF(ROWS($M$3:M178)&gt;COUNTIF($C$3:$C$402,$Q$3),"",INDEX($B$3:$B$402,SMALL(IF($C$3:$C$402=$Q$3,ROW($C$3:$C$402)-ROW($C$3)+1),ROWS($M$3:M178)))),"")</f>
        <v/>
      </c>
    </row>
    <row r="179" spans="2:15" x14ac:dyDescent="0.6">
      <c r="B179" s="1" t="str">
        <f t="shared" si="8"/>
        <v>studient  177</v>
      </c>
      <c r="C179" s="1">
        <v>65</v>
      </c>
      <c r="F179" s="1" t="str">
        <f t="shared" si="9"/>
        <v/>
      </c>
      <c r="K179" s="1" t="str">
        <f t="array" ref="K179">IFERROR(IF(ROWS($M$3:M179)&gt;COUNTIF($C$3:$C$402,$M$3),"",INDEX($B$3:$B$402,SMALL(IF($C$3:$C$402=$M$3,ROW($C$3:$C$402)-ROW($C$3)+1),ROWS($M$3:M179)))),"")</f>
        <v/>
      </c>
      <c r="O179" s="1" t="str">
        <f t="array" ref="O179">IFERROR(IF(ROWS($M$3:M179)&gt;COUNTIF($C$3:$C$402,$Q$3),"",INDEX($B$3:$B$402,SMALL(IF($C$3:$C$402=$Q$3,ROW($C$3:$C$402)-ROW($C$3)+1),ROWS($M$3:M179)))),"")</f>
        <v/>
      </c>
    </row>
    <row r="180" spans="2:15" x14ac:dyDescent="0.6">
      <c r="B180" s="1" t="str">
        <f t="shared" si="8"/>
        <v>studient  178</v>
      </c>
      <c r="C180" s="1">
        <v>50</v>
      </c>
      <c r="F180" s="1" t="str">
        <f t="shared" si="9"/>
        <v/>
      </c>
      <c r="K180" s="1" t="str">
        <f t="array" ref="K180">IFERROR(IF(ROWS($M$3:M180)&gt;COUNTIF($C$3:$C$402,$M$3),"",INDEX($B$3:$B$402,SMALL(IF($C$3:$C$402=$M$3,ROW($C$3:$C$402)-ROW($C$3)+1),ROWS($M$3:M180)))),"")</f>
        <v/>
      </c>
      <c r="O180" s="1" t="str">
        <f t="array" ref="O180">IFERROR(IF(ROWS($M$3:M180)&gt;COUNTIF($C$3:$C$402,$Q$3),"",INDEX($B$3:$B$402,SMALL(IF($C$3:$C$402=$Q$3,ROW($C$3:$C$402)-ROW($C$3)+1),ROWS($M$3:M180)))),"")</f>
        <v/>
      </c>
    </row>
    <row r="181" spans="2:15" x14ac:dyDescent="0.6">
      <c r="B181" s="1" t="str">
        <f t="shared" si="8"/>
        <v>studient  179</v>
      </c>
      <c r="C181" s="1">
        <v>45</v>
      </c>
      <c r="F181" s="1" t="str">
        <f t="shared" si="9"/>
        <v/>
      </c>
      <c r="K181" s="1" t="str">
        <f t="array" ref="K181">IFERROR(IF(ROWS($M$3:M181)&gt;COUNTIF($C$3:$C$402,$M$3),"",INDEX($B$3:$B$402,SMALL(IF($C$3:$C$402=$M$3,ROW($C$3:$C$402)-ROW($C$3)+1),ROWS($M$3:M181)))),"")</f>
        <v/>
      </c>
      <c r="O181" s="1" t="str">
        <f t="array" ref="O181">IFERROR(IF(ROWS($M$3:M181)&gt;COUNTIF($C$3:$C$402,$Q$3),"",INDEX($B$3:$B$402,SMALL(IF($C$3:$C$402=$Q$3,ROW($C$3:$C$402)-ROW($C$3)+1),ROWS($M$3:M181)))),"")</f>
        <v/>
      </c>
    </row>
    <row r="182" spans="2:15" x14ac:dyDescent="0.6">
      <c r="B182" s="1" t="str">
        <f t="shared" si="8"/>
        <v>studient  180</v>
      </c>
      <c r="C182" s="1">
        <v>85</v>
      </c>
      <c r="F182" s="1" t="str">
        <f t="shared" si="9"/>
        <v/>
      </c>
      <c r="K182" s="1" t="str">
        <f t="array" ref="K182">IFERROR(IF(ROWS($M$3:M182)&gt;COUNTIF($C$3:$C$402,$M$3),"",INDEX($B$3:$B$402,SMALL(IF($C$3:$C$402=$M$3,ROW($C$3:$C$402)-ROW($C$3)+1),ROWS($M$3:M182)))),"")</f>
        <v/>
      </c>
      <c r="O182" s="1" t="str">
        <f t="array" ref="O182">IFERROR(IF(ROWS($M$3:M182)&gt;COUNTIF($C$3:$C$402,$Q$3),"",INDEX($B$3:$B$402,SMALL(IF($C$3:$C$402=$Q$3,ROW($C$3:$C$402)-ROW($C$3)+1),ROWS($M$3:M182)))),"")</f>
        <v/>
      </c>
    </row>
    <row r="183" spans="2:15" x14ac:dyDescent="0.6">
      <c r="B183" s="1" t="str">
        <f t="shared" si="8"/>
        <v>studient  181</v>
      </c>
      <c r="C183" s="1">
        <v>61</v>
      </c>
      <c r="F183" s="1" t="str">
        <f t="shared" si="9"/>
        <v/>
      </c>
      <c r="K183" s="1" t="str">
        <f t="array" ref="K183">IFERROR(IF(ROWS($M$3:M183)&gt;COUNTIF($C$3:$C$402,$M$3),"",INDEX($B$3:$B$402,SMALL(IF($C$3:$C$402=$M$3,ROW($C$3:$C$402)-ROW($C$3)+1),ROWS($M$3:M183)))),"")</f>
        <v/>
      </c>
      <c r="O183" s="1" t="str">
        <f t="array" ref="O183">IFERROR(IF(ROWS($M$3:M183)&gt;COUNTIF($C$3:$C$402,$Q$3),"",INDEX($B$3:$B$402,SMALL(IF($C$3:$C$402=$Q$3,ROW($C$3:$C$402)-ROW($C$3)+1),ROWS($M$3:M183)))),"")</f>
        <v/>
      </c>
    </row>
    <row r="184" spans="2:15" x14ac:dyDescent="0.6">
      <c r="B184" s="1" t="str">
        <f t="shared" si="8"/>
        <v>studient  182</v>
      </c>
      <c r="C184" s="1">
        <v>88</v>
      </c>
      <c r="F184" s="1" t="str">
        <f t="shared" si="9"/>
        <v/>
      </c>
      <c r="K184" s="1" t="str">
        <f t="array" ref="K184">IFERROR(IF(ROWS($M$3:M184)&gt;COUNTIF($C$3:$C$402,$M$3),"",INDEX($B$3:$B$402,SMALL(IF($C$3:$C$402=$M$3,ROW($C$3:$C$402)-ROW($C$3)+1),ROWS($M$3:M184)))),"")</f>
        <v/>
      </c>
      <c r="O184" s="1" t="str">
        <f t="array" ref="O184">IFERROR(IF(ROWS($M$3:M184)&gt;COUNTIF($C$3:$C$402,$Q$3),"",INDEX($B$3:$B$402,SMALL(IF($C$3:$C$402=$Q$3,ROW($C$3:$C$402)-ROW($C$3)+1),ROWS($M$3:M184)))),"")</f>
        <v/>
      </c>
    </row>
    <row r="185" spans="2:15" x14ac:dyDescent="0.6">
      <c r="B185" s="1" t="str">
        <f t="shared" si="8"/>
        <v>studient  183</v>
      </c>
      <c r="C185" s="1">
        <v>70</v>
      </c>
      <c r="F185" s="1" t="str">
        <f t="shared" si="9"/>
        <v/>
      </c>
      <c r="K185" s="1" t="str">
        <f t="array" ref="K185">IFERROR(IF(ROWS($M$3:M185)&gt;COUNTIF($C$3:$C$402,$M$3),"",INDEX($B$3:$B$402,SMALL(IF($C$3:$C$402=$M$3,ROW($C$3:$C$402)-ROW($C$3)+1),ROWS($M$3:M185)))),"")</f>
        <v/>
      </c>
      <c r="O185" s="1" t="str">
        <f t="array" ref="O185">IFERROR(IF(ROWS($M$3:M185)&gt;COUNTIF($C$3:$C$402,$Q$3),"",INDEX($B$3:$B$402,SMALL(IF($C$3:$C$402=$Q$3,ROW($C$3:$C$402)-ROW($C$3)+1),ROWS($M$3:M185)))),"")</f>
        <v/>
      </c>
    </row>
    <row r="186" spans="2:15" x14ac:dyDescent="0.6">
      <c r="B186" s="1" t="str">
        <f t="shared" si="8"/>
        <v>studient  184</v>
      </c>
      <c r="C186" s="1">
        <v>93</v>
      </c>
      <c r="F186" s="1" t="str">
        <f t="shared" si="9"/>
        <v/>
      </c>
      <c r="K186" s="1" t="str">
        <f t="array" ref="K186">IFERROR(IF(ROWS($M$3:M186)&gt;COUNTIF($C$3:$C$402,$M$3),"",INDEX($B$3:$B$402,SMALL(IF($C$3:$C$402=$M$3,ROW($C$3:$C$402)-ROW($C$3)+1),ROWS($M$3:M186)))),"")</f>
        <v/>
      </c>
      <c r="O186" s="1" t="str">
        <f t="array" ref="O186">IFERROR(IF(ROWS($M$3:M186)&gt;COUNTIF($C$3:$C$402,$Q$3),"",INDEX($B$3:$B$402,SMALL(IF($C$3:$C$402=$Q$3,ROW($C$3:$C$402)-ROW($C$3)+1),ROWS($M$3:M186)))),"")</f>
        <v/>
      </c>
    </row>
    <row r="187" spans="2:15" x14ac:dyDescent="0.6">
      <c r="B187" s="1" t="str">
        <f t="shared" si="8"/>
        <v>studient  185</v>
      </c>
      <c r="C187" s="1">
        <v>97</v>
      </c>
      <c r="F187" s="1" t="str">
        <f t="shared" si="9"/>
        <v/>
      </c>
      <c r="K187" s="1" t="str">
        <f t="array" ref="K187">IFERROR(IF(ROWS($M$3:M187)&gt;COUNTIF($C$3:$C$402,$M$3),"",INDEX($B$3:$B$402,SMALL(IF($C$3:$C$402=$M$3,ROW($C$3:$C$402)-ROW($C$3)+1),ROWS($M$3:M187)))),"")</f>
        <v/>
      </c>
      <c r="O187" s="1" t="str">
        <f t="array" ref="O187">IFERROR(IF(ROWS($M$3:M187)&gt;COUNTIF($C$3:$C$402,$Q$3),"",INDEX($B$3:$B$402,SMALL(IF($C$3:$C$402=$Q$3,ROW($C$3:$C$402)-ROW($C$3)+1),ROWS($M$3:M187)))),"")</f>
        <v/>
      </c>
    </row>
    <row r="188" spans="2:15" x14ac:dyDescent="0.6">
      <c r="B188" s="1" t="str">
        <f t="shared" si="8"/>
        <v>studient  186</v>
      </c>
      <c r="C188" s="1">
        <v>78</v>
      </c>
      <c r="F188" s="1" t="str">
        <f t="shared" si="9"/>
        <v/>
      </c>
      <c r="K188" s="1" t="str">
        <f t="array" ref="K188">IFERROR(IF(ROWS($M$3:M188)&gt;COUNTIF($C$3:$C$402,$M$3),"",INDEX($B$3:$B$402,SMALL(IF($C$3:$C$402=$M$3,ROW($C$3:$C$402)-ROW($C$3)+1),ROWS($M$3:M188)))),"")</f>
        <v/>
      </c>
      <c r="O188" s="1" t="str">
        <f t="array" ref="O188">IFERROR(IF(ROWS($M$3:M188)&gt;COUNTIF($C$3:$C$402,$Q$3),"",INDEX($B$3:$B$402,SMALL(IF($C$3:$C$402=$Q$3,ROW($C$3:$C$402)-ROW($C$3)+1),ROWS($M$3:M188)))),"")</f>
        <v/>
      </c>
    </row>
    <row r="189" spans="2:15" x14ac:dyDescent="0.6">
      <c r="B189" s="1" t="str">
        <f t="shared" si="8"/>
        <v>studient  187</v>
      </c>
      <c r="C189" s="1">
        <v>44</v>
      </c>
      <c r="F189" s="1" t="str">
        <f t="shared" si="9"/>
        <v/>
      </c>
      <c r="K189" s="1" t="str">
        <f t="array" ref="K189">IFERROR(IF(ROWS($M$3:M189)&gt;COUNTIF($C$3:$C$402,$M$3),"",INDEX($B$3:$B$402,SMALL(IF($C$3:$C$402=$M$3,ROW($C$3:$C$402)-ROW($C$3)+1),ROWS($M$3:M189)))),"")</f>
        <v/>
      </c>
      <c r="O189" s="1" t="str">
        <f t="array" ref="O189">IFERROR(IF(ROWS($M$3:M189)&gt;COUNTIF($C$3:$C$402,$Q$3),"",INDEX($B$3:$B$402,SMALL(IF($C$3:$C$402=$Q$3,ROW($C$3:$C$402)-ROW($C$3)+1),ROWS($M$3:M189)))),"")</f>
        <v/>
      </c>
    </row>
    <row r="190" spans="2:15" x14ac:dyDescent="0.6">
      <c r="B190" s="1" t="str">
        <f t="shared" si="8"/>
        <v>studient  188</v>
      </c>
      <c r="C190" s="1">
        <v>42</v>
      </c>
      <c r="F190" s="1" t="str">
        <f t="shared" si="9"/>
        <v/>
      </c>
      <c r="K190" s="1" t="str">
        <f t="array" ref="K190">IFERROR(IF(ROWS($M$3:M190)&gt;COUNTIF($C$3:$C$402,$M$3),"",INDEX($B$3:$B$402,SMALL(IF($C$3:$C$402=$M$3,ROW($C$3:$C$402)-ROW($C$3)+1),ROWS($M$3:M190)))),"")</f>
        <v/>
      </c>
      <c r="O190" s="1" t="str">
        <f t="array" ref="O190">IFERROR(IF(ROWS($M$3:M190)&gt;COUNTIF($C$3:$C$402,$Q$3),"",INDEX($B$3:$B$402,SMALL(IF($C$3:$C$402=$Q$3,ROW($C$3:$C$402)-ROW($C$3)+1),ROWS($M$3:M190)))),"")</f>
        <v/>
      </c>
    </row>
    <row r="191" spans="2:15" x14ac:dyDescent="0.6">
      <c r="B191" s="1" t="str">
        <f t="shared" si="8"/>
        <v>studient  189</v>
      </c>
      <c r="C191" s="1">
        <v>79</v>
      </c>
      <c r="F191" s="1" t="str">
        <f t="shared" si="9"/>
        <v/>
      </c>
      <c r="K191" s="1" t="str">
        <f t="array" ref="K191">IFERROR(IF(ROWS($M$3:M191)&gt;COUNTIF($C$3:$C$402,$M$3),"",INDEX($B$3:$B$402,SMALL(IF($C$3:$C$402=$M$3,ROW($C$3:$C$402)-ROW($C$3)+1),ROWS($M$3:M191)))),"")</f>
        <v/>
      </c>
      <c r="O191" s="1" t="str">
        <f t="array" ref="O191">IFERROR(IF(ROWS($M$3:M191)&gt;COUNTIF($C$3:$C$402,$Q$3),"",INDEX($B$3:$B$402,SMALL(IF($C$3:$C$402=$Q$3,ROW($C$3:$C$402)-ROW($C$3)+1),ROWS($M$3:M191)))),"")</f>
        <v/>
      </c>
    </row>
    <row r="192" spans="2:15" x14ac:dyDescent="0.6">
      <c r="B192" s="1" t="str">
        <f t="shared" si="8"/>
        <v>studient  190</v>
      </c>
      <c r="C192" s="1">
        <v>96</v>
      </c>
      <c r="F192" s="1" t="str">
        <f t="shared" si="9"/>
        <v/>
      </c>
      <c r="K192" s="1" t="str">
        <f t="array" ref="K192">IFERROR(IF(ROWS($M$3:M192)&gt;COUNTIF($C$3:$C$402,$M$3),"",INDEX($B$3:$B$402,SMALL(IF($C$3:$C$402=$M$3,ROW($C$3:$C$402)-ROW($C$3)+1),ROWS($M$3:M192)))),"")</f>
        <v/>
      </c>
      <c r="O192" s="1" t="str">
        <f t="array" ref="O192">IFERROR(IF(ROWS($M$3:M192)&gt;COUNTIF($C$3:$C$402,$Q$3),"",INDEX($B$3:$B$402,SMALL(IF($C$3:$C$402=$Q$3,ROW($C$3:$C$402)-ROW($C$3)+1),ROWS($M$3:M192)))),"")</f>
        <v/>
      </c>
    </row>
    <row r="193" spans="2:15" x14ac:dyDescent="0.6">
      <c r="B193" s="1" t="str">
        <f t="shared" si="8"/>
        <v>studient  191</v>
      </c>
      <c r="C193" s="1">
        <v>86</v>
      </c>
      <c r="F193" s="1" t="str">
        <f t="shared" si="9"/>
        <v/>
      </c>
      <c r="K193" s="1" t="str">
        <f t="array" ref="K193">IFERROR(IF(ROWS($M$3:M193)&gt;COUNTIF($C$3:$C$402,$M$3),"",INDEX($B$3:$B$402,SMALL(IF($C$3:$C$402=$M$3,ROW($C$3:$C$402)-ROW($C$3)+1),ROWS($M$3:M193)))),"")</f>
        <v/>
      </c>
      <c r="O193" s="1" t="str">
        <f t="array" ref="O193">IFERROR(IF(ROWS($M$3:M193)&gt;COUNTIF($C$3:$C$402,$Q$3),"",INDEX($B$3:$B$402,SMALL(IF($C$3:$C$402=$Q$3,ROW($C$3:$C$402)-ROW($C$3)+1),ROWS($M$3:M193)))),"")</f>
        <v/>
      </c>
    </row>
    <row r="194" spans="2:15" x14ac:dyDescent="0.6">
      <c r="B194" s="1" t="str">
        <f t="shared" si="8"/>
        <v>studient  192</v>
      </c>
      <c r="C194" s="1">
        <v>57</v>
      </c>
      <c r="F194" s="1" t="str">
        <f t="shared" si="9"/>
        <v/>
      </c>
      <c r="K194" s="1" t="str">
        <f t="array" ref="K194">IFERROR(IF(ROWS($M$3:M194)&gt;COUNTIF($C$3:$C$402,$M$3),"",INDEX($B$3:$B$402,SMALL(IF($C$3:$C$402=$M$3,ROW($C$3:$C$402)-ROW($C$3)+1),ROWS($M$3:M194)))),"")</f>
        <v/>
      </c>
      <c r="O194" s="1" t="str">
        <f t="array" ref="O194">IFERROR(IF(ROWS($M$3:M194)&gt;COUNTIF($C$3:$C$402,$Q$3),"",INDEX($B$3:$B$402,SMALL(IF($C$3:$C$402=$Q$3,ROW($C$3:$C$402)-ROW($C$3)+1),ROWS($M$3:M194)))),"")</f>
        <v/>
      </c>
    </row>
    <row r="195" spans="2:15" x14ac:dyDescent="0.6">
      <c r="B195" s="1" t="str">
        <f t="shared" si="8"/>
        <v>studient  193</v>
      </c>
      <c r="C195" s="1">
        <v>42</v>
      </c>
      <c r="F195" s="1" t="str">
        <f t="shared" si="9"/>
        <v/>
      </c>
      <c r="K195" s="1" t="str">
        <f t="array" ref="K195">IFERROR(IF(ROWS($M$3:M195)&gt;COUNTIF($C$3:$C$402,$M$3),"",INDEX($B$3:$B$402,SMALL(IF($C$3:$C$402=$M$3,ROW($C$3:$C$402)-ROW($C$3)+1),ROWS($M$3:M195)))),"")</f>
        <v/>
      </c>
      <c r="O195" s="1" t="str">
        <f t="array" ref="O195">IFERROR(IF(ROWS($M$3:M195)&gt;COUNTIF($C$3:$C$402,$Q$3),"",INDEX($B$3:$B$402,SMALL(IF($C$3:$C$402=$Q$3,ROW($C$3:$C$402)-ROW($C$3)+1),ROWS($M$3:M195)))),"")</f>
        <v/>
      </c>
    </row>
    <row r="196" spans="2:15" x14ac:dyDescent="0.6">
      <c r="B196" s="1" t="str">
        <f t="shared" ref="B196:B259" si="11">"studient  "&amp;ROW()-2</f>
        <v>studient  194</v>
      </c>
      <c r="C196" s="1">
        <v>58</v>
      </c>
      <c r="F196" s="1" t="str">
        <f t="shared" ref="F196:F259" si="12">IF(G196&lt;&gt;"",VLOOKUP($G196,$B$3:$C$402,2,0),"")</f>
        <v/>
      </c>
      <c r="K196" s="1" t="str">
        <f t="array" ref="K196">IFERROR(IF(ROWS($M$3:M196)&gt;COUNTIF($C$3:$C$402,$M$3),"",INDEX($B$3:$B$402,SMALL(IF($C$3:$C$402=$M$3,ROW($C$3:$C$402)-ROW($C$3)+1),ROWS($M$3:M196)))),"")</f>
        <v/>
      </c>
      <c r="O196" s="1" t="str">
        <f t="array" ref="O196">IFERROR(IF(ROWS($M$3:M196)&gt;COUNTIF($C$3:$C$402,$Q$3),"",INDEX($B$3:$B$402,SMALL(IF($C$3:$C$402=$Q$3,ROW($C$3:$C$402)-ROW($C$3)+1),ROWS($M$3:M196)))),"")</f>
        <v/>
      </c>
    </row>
    <row r="197" spans="2:15" x14ac:dyDescent="0.6">
      <c r="B197" s="1" t="str">
        <f t="shared" si="11"/>
        <v>studient  195</v>
      </c>
      <c r="C197" s="1">
        <v>64</v>
      </c>
      <c r="F197" s="1" t="str">
        <f t="shared" si="12"/>
        <v/>
      </c>
      <c r="K197" s="1" t="str">
        <f t="array" ref="K197">IFERROR(IF(ROWS($M$3:M197)&gt;COUNTIF($C$3:$C$402,$M$3),"",INDEX($B$3:$B$402,SMALL(IF($C$3:$C$402=$M$3,ROW($C$3:$C$402)-ROW($C$3)+1),ROWS($M$3:M197)))),"")</f>
        <v/>
      </c>
      <c r="O197" s="1" t="str">
        <f t="array" ref="O197">IFERROR(IF(ROWS($M$3:M197)&gt;COUNTIF($C$3:$C$402,$Q$3),"",INDEX($B$3:$B$402,SMALL(IF($C$3:$C$402=$Q$3,ROW($C$3:$C$402)-ROW($C$3)+1),ROWS($M$3:M197)))),"")</f>
        <v/>
      </c>
    </row>
    <row r="198" spans="2:15" x14ac:dyDescent="0.6">
      <c r="B198" s="1" t="str">
        <f t="shared" si="11"/>
        <v>studient  196</v>
      </c>
      <c r="C198" s="1">
        <v>50</v>
      </c>
      <c r="F198" s="1" t="str">
        <f t="shared" si="12"/>
        <v/>
      </c>
      <c r="K198" s="1" t="str">
        <f t="array" ref="K198">IFERROR(IF(ROWS($M$3:M198)&gt;COUNTIF($C$3:$C$402,$M$3),"",INDEX($B$3:$B$402,SMALL(IF($C$3:$C$402=$M$3,ROW($C$3:$C$402)-ROW($C$3)+1),ROWS($M$3:M198)))),"")</f>
        <v/>
      </c>
      <c r="O198" s="1" t="str">
        <f t="array" ref="O198">IFERROR(IF(ROWS($M$3:M198)&gt;COUNTIF($C$3:$C$402,$Q$3),"",INDEX($B$3:$B$402,SMALL(IF($C$3:$C$402=$Q$3,ROW($C$3:$C$402)-ROW($C$3)+1),ROWS($M$3:M198)))),"")</f>
        <v/>
      </c>
    </row>
    <row r="199" spans="2:15" x14ac:dyDescent="0.6">
      <c r="B199" s="1" t="str">
        <f t="shared" si="11"/>
        <v>studient  197</v>
      </c>
      <c r="C199" s="1">
        <v>48</v>
      </c>
      <c r="F199" s="1" t="str">
        <f t="shared" si="12"/>
        <v/>
      </c>
      <c r="K199" s="1" t="str">
        <f t="array" ref="K199">IFERROR(IF(ROWS($M$3:M199)&gt;COUNTIF($C$3:$C$402,$M$3),"",INDEX($B$3:$B$402,SMALL(IF($C$3:$C$402=$M$3,ROW($C$3:$C$402)-ROW($C$3)+1),ROWS($M$3:M199)))),"")</f>
        <v/>
      </c>
      <c r="O199" s="1" t="str">
        <f t="array" ref="O199">IFERROR(IF(ROWS($M$3:M199)&gt;COUNTIF($C$3:$C$402,$Q$3),"",INDEX($B$3:$B$402,SMALL(IF($C$3:$C$402=$Q$3,ROW($C$3:$C$402)-ROW($C$3)+1),ROWS($M$3:M199)))),"")</f>
        <v/>
      </c>
    </row>
    <row r="200" spans="2:15" x14ac:dyDescent="0.6">
      <c r="B200" s="1" t="str">
        <f t="shared" si="11"/>
        <v>studient  198</v>
      </c>
      <c r="C200" s="1">
        <v>44</v>
      </c>
      <c r="F200" s="1" t="str">
        <f t="shared" si="12"/>
        <v/>
      </c>
      <c r="K200" s="1" t="str">
        <f t="array" ref="K200">IFERROR(IF(ROWS($M$3:M200)&gt;COUNTIF($C$3:$C$402,$M$3),"",INDEX($B$3:$B$402,SMALL(IF($C$3:$C$402=$M$3,ROW($C$3:$C$402)-ROW($C$3)+1),ROWS($M$3:M200)))),"")</f>
        <v/>
      </c>
      <c r="O200" s="1" t="str">
        <f t="array" ref="O200">IFERROR(IF(ROWS($M$3:M200)&gt;COUNTIF($C$3:$C$402,$Q$3),"",INDEX($B$3:$B$402,SMALL(IF($C$3:$C$402=$Q$3,ROW($C$3:$C$402)-ROW($C$3)+1),ROWS($M$3:M200)))),"")</f>
        <v/>
      </c>
    </row>
    <row r="201" spans="2:15" x14ac:dyDescent="0.6">
      <c r="B201" s="1" t="str">
        <f t="shared" si="11"/>
        <v>studient  199</v>
      </c>
      <c r="C201" s="1">
        <v>82</v>
      </c>
      <c r="F201" s="1" t="str">
        <f t="shared" si="12"/>
        <v/>
      </c>
      <c r="K201" s="1" t="str">
        <f t="array" ref="K201">IFERROR(IF(ROWS($M$3:M201)&gt;COUNTIF($C$3:$C$402,$M$3),"",INDEX($B$3:$B$402,SMALL(IF($C$3:$C$402=$M$3,ROW($C$3:$C$402)-ROW($C$3)+1),ROWS($M$3:M201)))),"")</f>
        <v/>
      </c>
      <c r="O201" s="1" t="str">
        <f t="array" ref="O201">IFERROR(IF(ROWS($M$3:M201)&gt;COUNTIF($C$3:$C$402,$Q$3),"",INDEX($B$3:$B$402,SMALL(IF($C$3:$C$402=$Q$3,ROW($C$3:$C$402)-ROW($C$3)+1),ROWS($M$3:M201)))),"")</f>
        <v/>
      </c>
    </row>
    <row r="202" spans="2:15" x14ac:dyDescent="0.6">
      <c r="B202" s="1" t="str">
        <f t="shared" si="11"/>
        <v>studient  200</v>
      </c>
      <c r="C202" s="1">
        <v>54</v>
      </c>
      <c r="F202" s="1" t="str">
        <f t="shared" si="12"/>
        <v/>
      </c>
      <c r="K202" s="1" t="str">
        <f t="array" ref="K202">IFERROR(IF(ROWS($M$3:M202)&gt;COUNTIF($C$3:$C$402,$M$3),"",INDEX($B$3:$B$402,SMALL(IF($C$3:$C$402=$M$3,ROW($C$3:$C$402)-ROW($C$3)+1),ROWS($M$3:M202)))),"")</f>
        <v/>
      </c>
      <c r="O202" s="1" t="str">
        <f t="array" ref="O202">IFERROR(IF(ROWS($M$3:M202)&gt;COUNTIF($C$3:$C$402,$Q$3),"",INDEX($B$3:$B$402,SMALL(IF($C$3:$C$402=$Q$3,ROW($C$3:$C$402)-ROW($C$3)+1),ROWS($M$3:M202)))),"")</f>
        <v/>
      </c>
    </row>
    <row r="203" spans="2:15" x14ac:dyDescent="0.6">
      <c r="B203" s="1" t="str">
        <f t="shared" si="11"/>
        <v>studient  201</v>
      </c>
      <c r="C203" s="1">
        <v>40</v>
      </c>
      <c r="F203" s="1" t="str">
        <f t="shared" si="12"/>
        <v/>
      </c>
      <c r="K203" s="1" t="str">
        <f t="array" ref="K203">IFERROR(IF(ROWS($M$3:M203)&gt;COUNTIF($C$3:$C$402,$M$3),"",INDEX($B$3:$B$402,SMALL(IF($C$3:$C$402=$M$3,ROW($C$3:$C$402)-ROW($C$3)+1),ROWS($M$3:M203)))),"")</f>
        <v/>
      </c>
      <c r="O203" s="1" t="str">
        <f t="array" ref="O203">IFERROR(IF(ROWS($M$3:M203)&gt;COUNTIF($C$3:$C$402,$Q$3),"",INDEX($B$3:$B$402,SMALL(IF($C$3:$C$402=$Q$3,ROW($C$3:$C$402)-ROW($C$3)+1),ROWS($M$3:M203)))),"")</f>
        <v/>
      </c>
    </row>
    <row r="204" spans="2:15" x14ac:dyDescent="0.6">
      <c r="B204" s="1" t="str">
        <f t="shared" si="11"/>
        <v>studient  202</v>
      </c>
      <c r="C204" s="1">
        <v>84</v>
      </c>
      <c r="F204" s="1" t="str">
        <f t="shared" si="12"/>
        <v/>
      </c>
      <c r="K204" s="1" t="str">
        <f t="array" ref="K204">IFERROR(IF(ROWS($M$3:M204)&gt;COUNTIF($C$3:$C$402,$M$3),"",INDEX($B$3:$B$402,SMALL(IF($C$3:$C$402=$M$3,ROW($C$3:$C$402)-ROW($C$3)+1),ROWS($M$3:M204)))),"")</f>
        <v/>
      </c>
      <c r="O204" s="1" t="str">
        <f t="array" ref="O204">IFERROR(IF(ROWS($M$3:M204)&gt;COUNTIF($C$3:$C$402,$Q$3),"",INDEX($B$3:$B$402,SMALL(IF($C$3:$C$402=$Q$3,ROW($C$3:$C$402)-ROW($C$3)+1),ROWS($M$3:M204)))),"")</f>
        <v/>
      </c>
    </row>
    <row r="205" spans="2:15" x14ac:dyDescent="0.6">
      <c r="B205" s="1" t="str">
        <f t="shared" si="11"/>
        <v>studient  203</v>
      </c>
      <c r="C205" s="1">
        <v>56</v>
      </c>
      <c r="F205" s="1" t="str">
        <f t="shared" si="12"/>
        <v/>
      </c>
      <c r="K205" s="1" t="str">
        <f t="array" ref="K205">IFERROR(IF(ROWS($M$3:M205)&gt;COUNTIF($C$3:$C$402,$M$3),"",INDEX($B$3:$B$402,SMALL(IF($C$3:$C$402=$M$3,ROW($C$3:$C$402)-ROW($C$3)+1),ROWS($M$3:M205)))),"")</f>
        <v/>
      </c>
      <c r="O205" s="1" t="str">
        <f t="array" ref="O205">IFERROR(IF(ROWS($M$3:M205)&gt;COUNTIF($C$3:$C$402,$Q$3),"",INDEX($B$3:$B$402,SMALL(IF($C$3:$C$402=$Q$3,ROW($C$3:$C$402)-ROW($C$3)+1),ROWS($M$3:M205)))),"")</f>
        <v/>
      </c>
    </row>
    <row r="206" spans="2:15" x14ac:dyDescent="0.6">
      <c r="B206" s="1" t="str">
        <f t="shared" si="11"/>
        <v>studient  204</v>
      </c>
      <c r="C206" s="1">
        <v>90</v>
      </c>
      <c r="F206" s="1" t="str">
        <f t="shared" si="12"/>
        <v/>
      </c>
      <c r="K206" s="1" t="str">
        <f t="array" ref="K206">IFERROR(IF(ROWS($M$3:M206)&gt;COUNTIF($C$3:$C$402,$M$3),"",INDEX($B$3:$B$402,SMALL(IF($C$3:$C$402=$M$3,ROW($C$3:$C$402)-ROW($C$3)+1),ROWS($M$3:M206)))),"")</f>
        <v/>
      </c>
      <c r="O206" s="1" t="str">
        <f t="array" ref="O206">IFERROR(IF(ROWS($M$3:M206)&gt;COUNTIF($C$3:$C$402,$Q$3),"",INDEX($B$3:$B$402,SMALL(IF($C$3:$C$402=$Q$3,ROW($C$3:$C$402)-ROW($C$3)+1),ROWS($M$3:M206)))),"")</f>
        <v/>
      </c>
    </row>
    <row r="207" spans="2:15" x14ac:dyDescent="0.6">
      <c r="B207" s="1" t="str">
        <f t="shared" si="11"/>
        <v>studient  205</v>
      </c>
      <c r="C207" s="1">
        <v>61</v>
      </c>
      <c r="F207" s="1" t="str">
        <f t="shared" si="12"/>
        <v/>
      </c>
      <c r="K207" s="1" t="str">
        <f t="array" ref="K207">IFERROR(IF(ROWS($M$3:M207)&gt;COUNTIF($C$3:$C$402,$M$3),"",INDEX($B$3:$B$402,SMALL(IF($C$3:$C$402=$M$3,ROW($C$3:$C$402)-ROW($C$3)+1),ROWS($M$3:M207)))),"")</f>
        <v/>
      </c>
      <c r="O207" s="1" t="str">
        <f t="array" ref="O207">IFERROR(IF(ROWS($M$3:M207)&gt;COUNTIF($C$3:$C$402,$Q$3),"",INDEX($B$3:$B$402,SMALL(IF($C$3:$C$402=$Q$3,ROW($C$3:$C$402)-ROW($C$3)+1),ROWS($M$3:M207)))),"")</f>
        <v/>
      </c>
    </row>
    <row r="208" spans="2:15" x14ac:dyDescent="0.6">
      <c r="B208" s="1" t="str">
        <f t="shared" si="11"/>
        <v>studient  206</v>
      </c>
      <c r="C208" s="1">
        <v>94</v>
      </c>
      <c r="F208" s="1" t="str">
        <f t="shared" si="12"/>
        <v/>
      </c>
      <c r="K208" s="1" t="str">
        <f t="array" ref="K208">IFERROR(IF(ROWS($M$3:M208)&gt;COUNTIF($C$3:$C$402,$M$3),"",INDEX($B$3:$B$402,SMALL(IF($C$3:$C$402=$M$3,ROW($C$3:$C$402)-ROW($C$3)+1),ROWS($M$3:M208)))),"")</f>
        <v/>
      </c>
      <c r="O208" s="1" t="str">
        <f t="array" ref="O208">IFERROR(IF(ROWS($M$3:M208)&gt;COUNTIF($C$3:$C$402,$Q$3),"",INDEX($B$3:$B$402,SMALL(IF($C$3:$C$402=$Q$3,ROW($C$3:$C$402)-ROW($C$3)+1),ROWS($M$3:M208)))),"")</f>
        <v/>
      </c>
    </row>
    <row r="209" spans="2:15" x14ac:dyDescent="0.6">
      <c r="B209" s="1" t="str">
        <f t="shared" si="11"/>
        <v>studient  207</v>
      </c>
      <c r="C209" s="1">
        <v>93</v>
      </c>
      <c r="F209" s="1" t="str">
        <f t="shared" si="12"/>
        <v/>
      </c>
      <c r="K209" s="1" t="str">
        <f t="array" ref="K209">IFERROR(IF(ROWS($M$3:M209)&gt;COUNTIF($C$3:$C$402,$M$3),"",INDEX($B$3:$B$402,SMALL(IF($C$3:$C$402=$M$3,ROW($C$3:$C$402)-ROW($C$3)+1),ROWS($M$3:M209)))),"")</f>
        <v/>
      </c>
      <c r="O209" s="1" t="str">
        <f t="array" ref="O209">IFERROR(IF(ROWS($M$3:M209)&gt;COUNTIF($C$3:$C$402,$Q$3),"",INDEX($B$3:$B$402,SMALL(IF($C$3:$C$402=$Q$3,ROW($C$3:$C$402)-ROW($C$3)+1),ROWS($M$3:M209)))),"")</f>
        <v/>
      </c>
    </row>
    <row r="210" spans="2:15" x14ac:dyDescent="0.6">
      <c r="B210" s="1" t="str">
        <f t="shared" si="11"/>
        <v>studient  208</v>
      </c>
      <c r="C210" s="1">
        <v>51</v>
      </c>
      <c r="F210" s="1" t="str">
        <f t="shared" si="12"/>
        <v/>
      </c>
      <c r="K210" s="1" t="str">
        <f t="array" ref="K210">IFERROR(IF(ROWS($M$3:M210)&gt;COUNTIF($C$3:$C$402,$M$3),"",INDEX($B$3:$B$402,SMALL(IF($C$3:$C$402=$M$3,ROW($C$3:$C$402)-ROW($C$3)+1),ROWS($M$3:M210)))),"")</f>
        <v/>
      </c>
      <c r="O210" s="1" t="str">
        <f t="array" ref="O210">IFERROR(IF(ROWS($M$3:M210)&gt;COUNTIF($C$3:$C$402,$Q$3),"",INDEX($B$3:$B$402,SMALL(IF($C$3:$C$402=$Q$3,ROW($C$3:$C$402)-ROW($C$3)+1),ROWS($M$3:M210)))),"")</f>
        <v/>
      </c>
    </row>
    <row r="211" spans="2:15" x14ac:dyDescent="0.6">
      <c r="B211" s="1" t="str">
        <f t="shared" si="11"/>
        <v>studient  209</v>
      </c>
      <c r="C211" s="1">
        <v>59</v>
      </c>
      <c r="F211" s="1" t="str">
        <f t="shared" si="12"/>
        <v/>
      </c>
      <c r="K211" s="1" t="str">
        <f t="array" ref="K211">IFERROR(IF(ROWS($M$3:M211)&gt;COUNTIF($C$3:$C$402,$M$3),"",INDEX($B$3:$B$402,SMALL(IF($C$3:$C$402=$M$3,ROW($C$3:$C$402)-ROW($C$3)+1),ROWS($M$3:M211)))),"")</f>
        <v/>
      </c>
      <c r="O211" s="1" t="str">
        <f t="array" ref="O211">IFERROR(IF(ROWS($M$3:M211)&gt;COUNTIF($C$3:$C$402,$Q$3),"",INDEX($B$3:$B$402,SMALL(IF($C$3:$C$402=$Q$3,ROW($C$3:$C$402)-ROW($C$3)+1),ROWS($M$3:M211)))),"")</f>
        <v/>
      </c>
    </row>
    <row r="212" spans="2:15" x14ac:dyDescent="0.6">
      <c r="B212" s="1" t="str">
        <f t="shared" si="11"/>
        <v>studient  210</v>
      </c>
      <c r="C212" s="1">
        <v>92</v>
      </c>
      <c r="F212" s="1" t="str">
        <f t="shared" si="12"/>
        <v/>
      </c>
      <c r="K212" s="1" t="str">
        <f t="array" ref="K212">IFERROR(IF(ROWS($M$3:M212)&gt;COUNTIF($C$3:$C$402,$M$3),"",INDEX($B$3:$B$402,SMALL(IF($C$3:$C$402=$M$3,ROW($C$3:$C$402)-ROW($C$3)+1),ROWS($M$3:M212)))),"")</f>
        <v/>
      </c>
      <c r="O212" s="1" t="str">
        <f t="array" ref="O212">IFERROR(IF(ROWS($M$3:M212)&gt;COUNTIF($C$3:$C$402,$Q$3),"",INDEX($B$3:$B$402,SMALL(IF($C$3:$C$402=$Q$3,ROW($C$3:$C$402)-ROW($C$3)+1),ROWS($M$3:M212)))),"")</f>
        <v/>
      </c>
    </row>
    <row r="213" spans="2:15" x14ac:dyDescent="0.6">
      <c r="B213" s="1" t="str">
        <f t="shared" si="11"/>
        <v>studient  211</v>
      </c>
      <c r="C213" s="1">
        <v>51</v>
      </c>
      <c r="F213" s="1" t="str">
        <f t="shared" si="12"/>
        <v/>
      </c>
      <c r="K213" s="1" t="str">
        <f t="array" ref="K213">IFERROR(IF(ROWS($M$3:M213)&gt;COUNTIF($C$3:$C$402,$M$3),"",INDEX($B$3:$B$402,SMALL(IF($C$3:$C$402=$M$3,ROW($C$3:$C$402)-ROW($C$3)+1),ROWS($M$3:M213)))),"")</f>
        <v/>
      </c>
      <c r="O213" s="1" t="str">
        <f t="array" ref="O213">IFERROR(IF(ROWS($M$3:M213)&gt;COUNTIF($C$3:$C$402,$Q$3),"",INDEX($B$3:$B$402,SMALL(IF($C$3:$C$402=$Q$3,ROW($C$3:$C$402)-ROW($C$3)+1),ROWS($M$3:M213)))),"")</f>
        <v/>
      </c>
    </row>
    <row r="214" spans="2:15" x14ac:dyDescent="0.6">
      <c r="B214" s="1" t="str">
        <f t="shared" si="11"/>
        <v>studient  212</v>
      </c>
      <c r="C214" s="1">
        <v>66</v>
      </c>
      <c r="F214" s="1" t="str">
        <f t="shared" si="12"/>
        <v/>
      </c>
      <c r="K214" s="1" t="str">
        <f t="array" ref="K214">IFERROR(IF(ROWS($M$3:M214)&gt;COUNTIF($C$3:$C$402,$M$3),"",INDEX($B$3:$B$402,SMALL(IF($C$3:$C$402=$M$3,ROW($C$3:$C$402)-ROW($C$3)+1),ROWS($M$3:M214)))),"")</f>
        <v/>
      </c>
      <c r="O214" s="1" t="str">
        <f t="array" ref="O214">IFERROR(IF(ROWS($M$3:M214)&gt;COUNTIF($C$3:$C$402,$Q$3),"",INDEX($B$3:$B$402,SMALL(IF($C$3:$C$402=$Q$3,ROW($C$3:$C$402)-ROW($C$3)+1),ROWS($M$3:M214)))),"")</f>
        <v/>
      </c>
    </row>
    <row r="215" spans="2:15" x14ac:dyDescent="0.6">
      <c r="B215" s="1" t="str">
        <f t="shared" si="11"/>
        <v>studient  213</v>
      </c>
      <c r="C215" s="1">
        <v>87</v>
      </c>
      <c r="F215" s="1" t="str">
        <f t="shared" si="12"/>
        <v/>
      </c>
      <c r="K215" s="1" t="str">
        <f t="array" ref="K215">IFERROR(IF(ROWS($M$3:M215)&gt;COUNTIF($C$3:$C$402,$M$3),"",INDEX($B$3:$B$402,SMALL(IF($C$3:$C$402=$M$3,ROW($C$3:$C$402)-ROW($C$3)+1),ROWS($M$3:M215)))),"")</f>
        <v/>
      </c>
      <c r="O215" s="1" t="str">
        <f t="array" ref="O215">IFERROR(IF(ROWS($M$3:M215)&gt;COUNTIF($C$3:$C$402,$Q$3),"",INDEX($B$3:$B$402,SMALL(IF($C$3:$C$402=$Q$3,ROW($C$3:$C$402)-ROW($C$3)+1),ROWS($M$3:M215)))),"")</f>
        <v/>
      </c>
    </row>
    <row r="216" spans="2:15" x14ac:dyDescent="0.6">
      <c r="B216" s="1" t="str">
        <f t="shared" si="11"/>
        <v>studient  214</v>
      </c>
      <c r="C216" s="1">
        <v>52</v>
      </c>
      <c r="F216" s="1" t="str">
        <f t="shared" si="12"/>
        <v/>
      </c>
      <c r="K216" s="1" t="str">
        <f t="array" ref="K216">IFERROR(IF(ROWS($M$3:M216)&gt;COUNTIF($C$3:$C$402,$M$3),"",INDEX($B$3:$B$402,SMALL(IF($C$3:$C$402=$M$3,ROW($C$3:$C$402)-ROW($C$3)+1),ROWS($M$3:M216)))),"")</f>
        <v/>
      </c>
      <c r="O216" s="1" t="str">
        <f t="array" ref="O216">IFERROR(IF(ROWS($M$3:M216)&gt;COUNTIF($C$3:$C$402,$Q$3),"",INDEX($B$3:$B$402,SMALL(IF($C$3:$C$402=$Q$3,ROW($C$3:$C$402)-ROW($C$3)+1),ROWS($M$3:M216)))),"")</f>
        <v/>
      </c>
    </row>
    <row r="217" spans="2:15" x14ac:dyDescent="0.6">
      <c r="B217" s="1" t="str">
        <f t="shared" si="11"/>
        <v>studient  215</v>
      </c>
      <c r="C217" s="1">
        <v>63</v>
      </c>
      <c r="F217" s="1" t="str">
        <f t="shared" si="12"/>
        <v/>
      </c>
      <c r="K217" s="1" t="str">
        <f t="array" ref="K217">IFERROR(IF(ROWS($M$3:M217)&gt;COUNTIF($C$3:$C$402,$M$3),"",INDEX($B$3:$B$402,SMALL(IF($C$3:$C$402=$M$3,ROW($C$3:$C$402)-ROW($C$3)+1),ROWS($M$3:M217)))),"")</f>
        <v/>
      </c>
      <c r="O217" s="1" t="str">
        <f t="array" ref="O217">IFERROR(IF(ROWS($M$3:M217)&gt;COUNTIF($C$3:$C$402,$Q$3),"",INDEX($B$3:$B$402,SMALL(IF($C$3:$C$402=$Q$3,ROW($C$3:$C$402)-ROW($C$3)+1),ROWS($M$3:M217)))),"")</f>
        <v/>
      </c>
    </row>
    <row r="218" spans="2:15" x14ac:dyDescent="0.6">
      <c r="B218" s="1" t="str">
        <f t="shared" si="11"/>
        <v>studient  216</v>
      </c>
      <c r="C218" s="1">
        <v>74</v>
      </c>
      <c r="F218" s="1" t="str">
        <f t="shared" si="12"/>
        <v/>
      </c>
      <c r="K218" s="1" t="str">
        <f t="array" ref="K218">IFERROR(IF(ROWS($M$3:M218)&gt;COUNTIF($C$3:$C$402,$M$3),"",INDEX($B$3:$B$402,SMALL(IF($C$3:$C$402=$M$3,ROW($C$3:$C$402)-ROW($C$3)+1),ROWS($M$3:M218)))),"")</f>
        <v/>
      </c>
      <c r="O218" s="1" t="str">
        <f t="array" ref="O218">IFERROR(IF(ROWS($M$3:M218)&gt;COUNTIF($C$3:$C$402,$Q$3),"",INDEX($B$3:$B$402,SMALL(IF($C$3:$C$402=$Q$3,ROW($C$3:$C$402)-ROW($C$3)+1),ROWS($M$3:M218)))),"")</f>
        <v/>
      </c>
    </row>
    <row r="219" spans="2:15" x14ac:dyDescent="0.6">
      <c r="B219" s="1" t="str">
        <f t="shared" si="11"/>
        <v>studient  217</v>
      </c>
      <c r="C219" s="1">
        <v>57</v>
      </c>
      <c r="F219" s="1" t="str">
        <f t="shared" si="12"/>
        <v/>
      </c>
      <c r="K219" s="1" t="str">
        <f t="array" ref="K219">IFERROR(IF(ROWS($M$3:M219)&gt;COUNTIF($C$3:$C$402,$M$3),"",INDEX($B$3:$B$402,SMALL(IF($C$3:$C$402=$M$3,ROW($C$3:$C$402)-ROW($C$3)+1),ROWS($M$3:M219)))),"")</f>
        <v/>
      </c>
      <c r="O219" s="1" t="str">
        <f t="array" ref="O219">IFERROR(IF(ROWS($M$3:M219)&gt;COUNTIF($C$3:$C$402,$Q$3),"",INDEX($B$3:$B$402,SMALL(IF($C$3:$C$402=$Q$3,ROW($C$3:$C$402)-ROW($C$3)+1),ROWS($M$3:M219)))),"")</f>
        <v/>
      </c>
    </row>
    <row r="220" spans="2:15" x14ac:dyDescent="0.6">
      <c r="B220" s="1" t="str">
        <f t="shared" si="11"/>
        <v>studient  218</v>
      </c>
      <c r="C220" s="1">
        <v>95</v>
      </c>
      <c r="F220" s="1" t="str">
        <f t="shared" si="12"/>
        <v/>
      </c>
      <c r="K220" s="1" t="str">
        <f t="array" ref="K220">IFERROR(IF(ROWS($M$3:M220)&gt;COUNTIF($C$3:$C$402,$M$3),"",INDEX($B$3:$B$402,SMALL(IF($C$3:$C$402=$M$3,ROW($C$3:$C$402)-ROW($C$3)+1),ROWS($M$3:M220)))),"")</f>
        <v/>
      </c>
      <c r="O220" s="1" t="str">
        <f t="array" ref="O220">IFERROR(IF(ROWS($M$3:M220)&gt;COUNTIF($C$3:$C$402,$Q$3),"",INDEX($B$3:$B$402,SMALL(IF($C$3:$C$402=$Q$3,ROW($C$3:$C$402)-ROW($C$3)+1),ROWS($M$3:M220)))),"")</f>
        <v/>
      </c>
    </row>
    <row r="221" spans="2:15" x14ac:dyDescent="0.6">
      <c r="B221" s="1" t="str">
        <f t="shared" si="11"/>
        <v>studient  219</v>
      </c>
      <c r="C221" s="1">
        <v>76</v>
      </c>
      <c r="F221" s="1" t="str">
        <f t="shared" si="12"/>
        <v/>
      </c>
      <c r="K221" s="1" t="str">
        <f t="array" ref="K221">IFERROR(IF(ROWS($M$3:M221)&gt;COUNTIF($C$3:$C$402,$M$3),"",INDEX($B$3:$B$402,SMALL(IF($C$3:$C$402=$M$3,ROW($C$3:$C$402)-ROW($C$3)+1),ROWS($M$3:M221)))),"")</f>
        <v/>
      </c>
      <c r="O221" s="1" t="str">
        <f t="array" ref="O221">IFERROR(IF(ROWS($M$3:M221)&gt;COUNTIF($C$3:$C$402,$Q$3),"",INDEX($B$3:$B$402,SMALL(IF($C$3:$C$402=$Q$3,ROW($C$3:$C$402)-ROW($C$3)+1),ROWS($M$3:M221)))),"")</f>
        <v/>
      </c>
    </row>
    <row r="222" spans="2:15" x14ac:dyDescent="0.6">
      <c r="B222" s="1" t="str">
        <f t="shared" si="11"/>
        <v>studient  220</v>
      </c>
      <c r="C222" s="1">
        <v>48</v>
      </c>
      <c r="F222" s="1" t="str">
        <f t="shared" si="12"/>
        <v/>
      </c>
      <c r="K222" s="1" t="str">
        <f t="array" ref="K222">IFERROR(IF(ROWS($M$3:M222)&gt;COUNTIF($C$3:$C$402,$M$3),"",INDEX($B$3:$B$402,SMALL(IF($C$3:$C$402=$M$3,ROW($C$3:$C$402)-ROW($C$3)+1),ROWS($M$3:M222)))),"")</f>
        <v/>
      </c>
      <c r="O222" s="1" t="str">
        <f t="array" ref="O222">IFERROR(IF(ROWS($M$3:M222)&gt;COUNTIF($C$3:$C$402,$Q$3),"",INDEX($B$3:$B$402,SMALL(IF($C$3:$C$402=$Q$3,ROW($C$3:$C$402)-ROW($C$3)+1),ROWS($M$3:M222)))),"")</f>
        <v/>
      </c>
    </row>
    <row r="223" spans="2:15" x14ac:dyDescent="0.6">
      <c r="B223" s="1" t="str">
        <f t="shared" si="11"/>
        <v>studient  221</v>
      </c>
      <c r="C223" s="1">
        <v>90</v>
      </c>
      <c r="F223" s="1" t="str">
        <f t="shared" si="12"/>
        <v/>
      </c>
      <c r="K223" s="1" t="str">
        <f t="array" ref="K223">IFERROR(IF(ROWS($M$3:M223)&gt;COUNTIF($C$3:$C$402,$M$3),"",INDEX($B$3:$B$402,SMALL(IF($C$3:$C$402=$M$3,ROW($C$3:$C$402)-ROW($C$3)+1),ROWS($M$3:M223)))),"")</f>
        <v/>
      </c>
      <c r="O223" s="1" t="str">
        <f t="array" ref="O223">IFERROR(IF(ROWS($M$3:M223)&gt;COUNTIF($C$3:$C$402,$Q$3),"",INDEX($B$3:$B$402,SMALL(IF($C$3:$C$402=$Q$3,ROW($C$3:$C$402)-ROW($C$3)+1),ROWS($M$3:M223)))),"")</f>
        <v/>
      </c>
    </row>
    <row r="224" spans="2:15" x14ac:dyDescent="0.6">
      <c r="B224" s="1" t="str">
        <f t="shared" si="11"/>
        <v>studient  222</v>
      </c>
      <c r="C224" s="1">
        <v>72</v>
      </c>
      <c r="F224" s="1" t="str">
        <f t="shared" si="12"/>
        <v/>
      </c>
      <c r="K224" s="1" t="str">
        <f t="array" ref="K224">IFERROR(IF(ROWS($M$3:M224)&gt;COUNTIF($C$3:$C$402,$M$3),"",INDEX($B$3:$B$402,SMALL(IF($C$3:$C$402=$M$3,ROW($C$3:$C$402)-ROW($C$3)+1),ROWS($M$3:M224)))),"")</f>
        <v/>
      </c>
      <c r="O224" s="1" t="str">
        <f t="array" ref="O224">IFERROR(IF(ROWS($M$3:M224)&gt;COUNTIF($C$3:$C$402,$Q$3),"",INDEX($B$3:$B$402,SMALL(IF($C$3:$C$402=$Q$3,ROW($C$3:$C$402)-ROW($C$3)+1),ROWS($M$3:M224)))),"")</f>
        <v/>
      </c>
    </row>
    <row r="225" spans="2:15" x14ac:dyDescent="0.6">
      <c r="B225" s="1" t="str">
        <f t="shared" si="11"/>
        <v>studient  223</v>
      </c>
      <c r="C225" s="1">
        <v>47</v>
      </c>
      <c r="F225" s="1" t="str">
        <f t="shared" si="12"/>
        <v/>
      </c>
      <c r="K225" s="1" t="str">
        <f t="array" ref="K225">IFERROR(IF(ROWS($M$3:M225)&gt;COUNTIF($C$3:$C$402,$M$3),"",INDEX($B$3:$B$402,SMALL(IF($C$3:$C$402=$M$3,ROW($C$3:$C$402)-ROW($C$3)+1),ROWS($M$3:M225)))),"")</f>
        <v/>
      </c>
      <c r="O225" s="1" t="str">
        <f t="array" ref="O225">IFERROR(IF(ROWS($M$3:M225)&gt;COUNTIF($C$3:$C$402,$Q$3),"",INDEX($B$3:$B$402,SMALL(IF($C$3:$C$402=$Q$3,ROW($C$3:$C$402)-ROW($C$3)+1),ROWS($M$3:M225)))),"")</f>
        <v/>
      </c>
    </row>
    <row r="226" spans="2:15" x14ac:dyDescent="0.6">
      <c r="B226" s="1" t="str">
        <f t="shared" si="11"/>
        <v>studient  224</v>
      </c>
      <c r="C226" s="1">
        <v>72</v>
      </c>
      <c r="F226" s="1" t="str">
        <f t="shared" si="12"/>
        <v/>
      </c>
      <c r="K226" s="1" t="str">
        <f t="array" ref="K226">IFERROR(IF(ROWS($M$3:M226)&gt;COUNTIF($C$3:$C$402,$M$3),"",INDEX($B$3:$B$402,SMALL(IF($C$3:$C$402=$M$3,ROW($C$3:$C$402)-ROW($C$3)+1),ROWS($M$3:M226)))),"")</f>
        <v/>
      </c>
      <c r="O226" s="1" t="str">
        <f t="array" ref="O226">IFERROR(IF(ROWS($M$3:M226)&gt;COUNTIF($C$3:$C$402,$Q$3),"",INDEX($B$3:$B$402,SMALL(IF($C$3:$C$402=$Q$3,ROW($C$3:$C$402)-ROW($C$3)+1),ROWS($M$3:M226)))),"")</f>
        <v/>
      </c>
    </row>
    <row r="227" spans="2:15" x14ac:dyDescent="0.6">
      <c r="B227" s="1" t="str">
        <f t="shared" si="11"/>
        <v>studient  225</v>
      </c>
      <c r="C227" s="1">
        <v>86</v>
      </c>
      <c r="F227" s="1" t="str">
        <f t="shared" si="12"/>
        <v/>
      </c>
      <c r="K227" s="1" t="str">
        <f t="array" ref="K227">IFERROR(IF(ROWS($M$3:M227)&gt;COUNTIF($C$3:$C$402,$M$3),"",INDEX($B$3:$B$402,SMALL(IF($C$3:$C$402=$M$3,ROW($C$3:$C$402)-ROW($C$3)+1),ROWS($M$3:M227)))),"")</f>
        <v/>
      </c>
      <c r="O227" s="1" t="str">
        <f t="array" ref="O227">IFERROR(IF(ROWS($M$3:M227)&gt;COUNTIF($C$3:$C$402,$Q$3),"",INDEX($B$3:$B$402,SMALL(IF($C$3:$C$402=$Q$3,ROW($C$3:$C$402)-ROW($C$3)+1),ROWS($M$3:M227)))),"")</f>
        <v/>
      </c>
    </row>
    <row r="228" spans="2:15" x14ac:dyDescent="0.6">
      <c r="B228" s="1" t="str">
        <f t="shared" si="11"/>
        <v>studient  226</v>
      </c>
      <c r="C228" s="1">
        <v>60</v>
      </c>
      <c r="F228" s="1" t="str">
        <f t="shared" si="12"/>
        <v/>
      </c>
      <c r="K228" s="1" t="str">
        <f t="array" ref="K228">IFERROR(IF(ROWS($M$3:M228)&gt;COUNTIF($C$3:$C$402,$M$3),"",INDEX($B$3:$B$402,SMALL(IF($C$3:$C$402=$M$3,ROW($C$3:$C$402)-ROW($C$3)+1),ROWS($M$3:M228)))),"")</f>
        <v/>
      </c>
      <c r="O228" s="1" t="str">
        <f t="array" ref="O228">IFERROR(IF(ROWS($M$3:M228)&gt;COUNTIF($C$3:$C$402,$Q$3),"",INDEX($B$3:$B$402,SMALL(IF($C$3:$C$402=$Q$3,ROW($C$3:$C$402)-ROW($C$3)+1),ROWS($M$3:M228)))),"")</f>
        <v/>
      </c>
    </row>
    <row r="229" spans="2:15" x14ac:dyDescent="0.6">
      <c r="B229" s="1" t="str">
        <f t="shared" si="11"/>
        <v>studient  227</v>
      </c>
      <c r="C229" s="1">
        <v>52</v>
      </c>
      <c r="F229" s="1" t="str">
        <f t="shared" si="12"/>
        <v/>
      </c>
      <c r="K229" s="1" t="str">
        <f t="array" ref="K229">IFERROR(IF(ROWS($M$3:M229)&gt;COUNTIF($C$3:$C$402,$M$3),"",INDEX($B$3:$B$402,SMALL(IF($C$3:$C$402=$M$3,ROW($C$3:$C$402)-ROW($C$3)+1),ROWS($M$3:M229)))),"")</f>
        <v/>
      </c>
      <c r="O229" s="1" t="str">
        <f t="array" ref="O229">IFERROR(IF(ROWS($M$3:M229)&gt;COUNTIF($C$3:$C$402,$Q$3),"",INDEX($B$3:$B$402,SMALL(IF($C$3:$C$402=$Q$3,ROW($C$3:$C$402)-ROW($C$3)+1),ROWS($M$3:M229)))),"")</f>
        <v/>
      </c>
    </row>
    <row r="230" spans="2:15" x14ac:dyDescent="0.6">
      <c r="B230" s="1" t="str">
        <f t="shared" si="11"/>
        <v>studient  228</v>
      </c>
      <c r="C230" s="1">
        <v>86</v>
      </c>
      <c r="F230" s="1" t="str">
        <f t="shared" si="12"/>
        <v/>
      </c>
      <c r="K230" s="1" t="str">
        <f t="array" ref="K230">IFERROR(IF(ROWS($M$3:M230)&gt;COUNTIF($C$3:$C$402,$M$3),"",INDEX($B$3:$B$402,SMALL(IF($C$3:$C$402=$M$3,ROW($C$3:$C$402)-ROW($C$3)+1),ROWS($M$3:M230)))),"")</f>
        <v/>
      </c>
      <c r="O230" s="1" t="str">
        <f t="array" ref="O230">IFERROR(IF(ROWS($M$3:M230)&gt;COUNTIF($C$3:$C$402,$Q$3),"",INDEX($B$3:$B$402,SMALL(IF($C$3:$C$402=$Q$3,ROW($C$3:$C$402)-ROW($C$3)+1),ROWS($M$3:M230)))),"")</f>
        <v/>
      </c>
    </row>
    <row r="231" spans="2:15" x14ac:dyDescent="0.6">
      <c r="B231" s="1" t="str">
        <f t="shared" si="11"/>
        <v>studient  229</v>
      </c>
      <c r="C231" s="1">
        <v>61</v>
      </c>
      <c r="F231" s="1" t="str">
        <f t="shared" si="12"/>
        <v/>
      </c>
      <c r="K231" s="1" t="str">
        <f t="array" ref="K231">IFERROR(IF(ROWS($M$3:M231)&gt;COUNTIF($C$3:$C$402,$M$3),"",INDEX($B$3:$B$402,SMALL(IF($C$3:$C$402=$M$3,ROW($C$3:$C$402)-ROW($C$3)+1),ROWS($M$3:M231)))),"")</f>
        <v/>
      </c>
      <c r="O231" s="1" t="str">
        <f t="array" ref="O231">IFERROR(IF(ROWS($M$3:M231)&gt;COUNTIF($C$3:$C$402,$Q$3),"",INDEX($B$3:$B$402,SMALL(IF($C$3:$C$402=$Q$3,ROW($C$3:$C$402)-ROW($C$3)+1),ROWS($M$3:M231)))),"")</f>
        <v/>
      </c>
    </row>
    <row r="232" spans="2:15" x14ac:dyDescent="0.6">
      <c r="B232" s="1" t="str">
        <f t="shared" si="11"/>
        <v>studient  230</v>
      </c>
      <c r="C232" s="1">
        <v>66</v>
      </c>
      <c r="F232" s="1" t="str">
        <f t="shared" si="12"/>
        <v/>
      </c>
      <c r="K232" s="1" t="str">
        <f t="array" ref="K232">IFERROR(IF(ROWS($M$3:M232)&gt;COUNTIF($C$3:$C$402,$M$3),"",INDEX($B$3:$B$402,SMALL(IF($C$3:$C$402=$M$3,ROW($C$3:$C$402)-ROW($C$3)+1),ROWS($M$3:M232)))),"")</f>
        <v/>
      </c>
      <c r="O232" s="1" t="str">
        <f t="array" ref="O232">IFERROR(IF(ROWS($M$3:M232)&gt;COUNTIF($C$3:$C$402,$Q$3),"",INDEX($B$3:$B$402,SMALL(IF($C$3:$C$402=$Q$3,ROW($C$3:$C$402)-ROW($C$3)+1),ROWS($M$3:M232)))),"")</f>
        <v/>
      </c>
    </row>
    <row r="233" spans="2:15" x14ac:dyDescent="0.6">
      <c r="B233" s="1" t="str">
        <f t="shared" si="11"/>
        <v>studient  231</v>
      </c>
      <c r="C233" s="1">
        <v>82</v>
      </c>
      <c r="F233" s="1" t="str">
        <f t="shared" si="12"/>
        <v/>
      </c>
      <c r="K233" s="1" t="str">
        <f t="array" ref="K233">IFERROR(IF(ROWS($M$3:M233)&gt;COUNTIF($C$3:$C$402,$M$3),"",INDEX($B$3:$B$402,SMALL(IF($C$3:$C$402=$M$3,ROW($C$3:$C$402)-ROW($C$3)+1),ROWS($M$3:M233)))),"")</f>
        <v/>
      </c>
      <c r="O233" s="1" t="str">
        <f t="array" ref="O233">IFERROR(IF(ROWS($M$3:M233)&gt;COUNTIF($C$3:$C$402,$Q$3),"",INDEX($B$3:$B$402,SMALL(IF($C$3:$C$402=$Q$3,ROW($C$3:$C$402)-ROW($C$3)+1),ROWS($M$3:M233)))),"")</f>
        <v/>
      </c>
    </row>
    <row r="234" spans="2:15" x14ac:dyDescent="0.6">
      <c r="B234" s="1" t="str">
        <f t="shared" si="11"/>
        <v>studient  232</v>
      </c>
      <c r="C234" s="1">
        <v>67</v>
      </c>
      <c r="F234" s="1" t="str">
        <f t="shared" si="12"/>
        <v/>
      </c>
      <c r="K234" s="1" t="str">
        <f t="array" ref="K234">IFERROR(IF(ROWS($M$3:M234)&gt;COUNTIF($C$3:$C$402,$M$3),"",INDEX($B$3:$B$402,SMALL(IF($C$3:$C$402=$M$3,ROW($C$3:$C$402)-ROW($C$3)+1),ROWS($M$3:M234)))),"")</f>
        <v/>
      </c>
      <c r="O234" s="1" t="str">
        <f t="array" ref="O234">IFERROR(IF(ROWS($M$3:M234)&gt;COUNTIF($C$3:$C$402,$Q$3),"",INDEX($B$3:$B$402,SMALL(IF($C$3:$C$402=$Q$3,ROW($C$3:$C$402)-ROW($C$3)+1),ROWS($M$3:M234)))),"")</f>
        <v/>
      </c>
    </row>
    <row r="235" spans="2:15" x14ac:dyDescent="0.6">
      <c r="B235" s="1" t="str">
        <f t="shared" si="11"/>
        <v>studient  233</v>
      </c>
      <c r="C235" s="1">
        <v>42</v>
      </c>
      <c r="F235" s="1" t="str">
        <f t="shared" si="12"/>
        <v/>
      </c>
      <c r="K235" s="1" t="str">
        <f t="array" ref="K235">IFERROR(IF(ROWS($M$3:M235)&gt;COUNTIF($C$3:$C$402,$M$3),"",INDEX($B$3:$B$402,SMALL(IF($C$3:$C$402=$M$3,ROW($C$3:$C$402)-ROW($C$3)+1),ROWS($M$3:M235)))),"")</f>
        <v/>
      </c>
      <c r="O235" s="1" t="str">
        <f t="array" ref="O235">IFERROR(IF(ROWS($M$3:M235)&gt;COUNTIF($C$3:$C$402,$Q$3),"",INDEX($B$3:$B$402,SMALL(IF($C$3:$C$402=$Q$3,ROW($C$3:$C$402)-ROW($C$3)+1),ROWS($M$3:M235)))),"")</f>
        <v/>
      </c>
    </row>
    <row r="236" spans="2:15" x14ac:dyDescent="0.6">
      <c r="B236" s="1" t="str">
        <f t="shared" si="11"/>
        <v>studient  234</v>
      </c>
      <c r="C236" s="1">
        <v>68</v>
      </c>
      <c r="F236" s="1" t="str">
        <f t="shared" si="12"/>
        <v/>
      </c>
      <c r="K236" s="1" t="str">
        <f t="array" ref="K236">IFERROR(IF(ROWS($M$3:M236)&gt;COUNTIF($C$3:$C$402,$M$3),"",INDEX($B$3:$B$402,SMALL(IF($C$3:$C$402=$M$3,ROW($C$3:$C$402)-ROW($C$3)+1),ROWS($M$3:M236)))),"")</f>
        <v/>
      </c>
      <c r="O236" s="1" t="str">
        <f t="array" ref="O236">IFERROR(IF(ROWS($M$3:M236)&gt;COUNTIF($C$3:$C$402,$Q$3),"",INDEX($B$3:$B$402,SMALL(IF($C$3:$C$402=$Q$3,ROW($C$3:$C$402)-ROW($C$3)+1),ROWS($M$3:M236)))),"")</f>
        <v/>
      </c>
    </row>
    <row r="237" spans="2:15" x14ac:dyDescent="0.6">
      <c r="B237" s="1" t="str">
        <f t="shared" si="11"/>
        <v>studient  235</v>
      </c>
      <c r="C237" s="1">
        <v>64</v>
      </c>
      <c r="F237" s="1" t="str">
        <f t="shared" si="12"/>
        <v/>
      </c>
      <c r="K237" s="1" t="str">
        <f t="array" ref="K237">IFERROR(IF(ROWS($M$3:M237)&gt;COUNTIF($C$3:$C$402,$M$3),"",INDEX($B$3:$B$402,SMALL(IF($C$3:$C$402=$M$3,ROW($C$3:$C$402)-ROW($C$3)+1),ROWS($M$3:M237)))),"")</f>
        <v/>
      </c>
      <c r="O237" s="1" t="str">
        <f t="array" ref="O237">IFERROR(IF(ROWS($M$3:M237)&gt;COUNTIF($C$3:$C$402,$Q$3),"",INDEX($B$3:$B$402,SMALL(IF($C$3:$C$402=$Q$3,ROW($C$3:$C$402)-ROW($C$3)+1),ROWS($M$3:M237)))),"")</f>
        <v/>
      </c>
    </row>
    <row r="238" spans="2:15" x14ac:dyDescent="0.6">
      <c r="B238" s="1" t="str">
        <f t="shared" si="11"/>
        <v>studient  236</v>
      </c>
      <c r="C238" s="1">
        <v>83</v>
      </c>
      <c r="F238" s="1" t="str">
        <f t="shared" si="12"/>
        <v/>
      </c>
      <c r="K238" s="1" t="str">
        <f t="array" ref="K238">IFERROR(IF(ROWS($M$3:M238)&gt;COUNTIF($C$3:$C$402,$M$3),"",INDEX($B$3:$B$402,SMALL(IF($C$3:$C$402=$M$3,ROW($C$3:$C$402)-ROW($C$3)+1),ROWS($M$3:M238)))),"")</f>
        <v/>
      </c>
      <c r="O238" s="1" t="str">
        <f t="array" ref="O238">IFERROR(IF(ROWS($M$3:M238)&gt;COUNTIF($C$3:$C$402,$Q$3),"",INDEX($B$3:$B$402,SMALL(IF($C$3:$C$402=$Q$3,ROW($C$3:$C$402)-ROW($C$3)+1),ROWS($M$3:M238)))),"")</f>
        <v/>
      </c>
    </row>
    <row r="239" spans="2:15" x14ac:dyDescent="0.6">
      <c r="B239" s="1" t="str">
        <f t="shared" si="11"/>
        <v>studient  237</v>
      </c>
      <c r="C239" s="1">
        <v>47</v>
      </c>
      <c r="F239" s="1" t="str">
        <f t="shared" si="12"/>
        <v/>
      </c>
      <c r="K239" s="1" t="str">
        <f t="array" ref="K239">IFERROR(IF(ROWS($M$3:M239)&gt;COUNTIF($C$3:$C$402,$M$3),"",INDEX($B$3:$B$402,SMALL(IF($C$3:$C$402=$M$3,ROW($C$3:$C$402)-ROW($C$3)+1),ROWS($M$3:M239)))),"")</f>
        <v/>
      </c>
      <c r="O239" s="1" t="str">
        <f t="array" ref="O239">IFERROR(IF(ROWS($M$3:M239)&gt;COUNTIF($C$3:$C$402,$Q$3),"",INDEX($B$3:$B$402,SMALL(IF($C$3:$C$402=$Q$3,ROW($C$3:$C$402)-ROW($C$3)+1),ROWS($M$3:M239)))),"")</f>
        <v/>
      </c>
    </row>
    <row r="240" spans="2:15" x14ac:dyDescent="0.6">
      <c r="B240" s="1" t="str">
        <f t="shared" si="11"/>
        <v>studient  238</v>
      </c>
      <c r="C240" s="1">
        <v>50</v>
      </c>
      <c r="F240" s="1" t="str">
        <f t="shared" si="12"/>
        <v/>
      </c>
      <c r="K240" s="1" t="str">
        <f t="array" ref="K240">IFERROR(IF(ROWS($M$3:M240)&gt;COUNTIF($C$3:$C$402,$M$3),"",INDEX($B$3:$B$402,SMALL(IF($C$3:$C$402=$M$3,ROW($C$3:$C$402)-ROW($C$3)+1),ROWS($M$3:M240)))),"")</f>
        <v/>
      </c>
      <c r="O240" s="1" t="str">
        <f t="array" ref="O240">IFERROR(IF(ROWS($M$3:M240)&gt;COUNTIF($C$3:$C$402,$Q$3),"",INDEX($B$3:$B$402,SMALL(IF($C$3:$C$402=$Q$3,ROW($C$3:$C$402)-ROW($C$3)+1),ROWS($M$3:M240)))),"")</f>
        <v/>
      </c>
    </row>
    <row r="241" spans="2:15" x14ac:dyDescent="0.6">
      <c r="B241" s="1" t="str">
        <f t="shared" si="11"/>
        <v>studient  239</v>
      </c>
      <c r="C241" s="1">
        <v>73</v>
      </c>
      <c r="F241" s="1" t="str">
        <f t="shared" si="12"/>
        <v/>
      </c>
      <c r="K241" s="1" t="str">
        <f t="array" ref="K241">IFERROR(IF(ROWS($M$3:M241)&gt;COUNTIF($C$3:$C$402,$M$3),"",INDEX($B$3:$B$402,SMALL(IF($C$3:$C$402=$M$3,ROW($C$3:$C$402)-ROW($C$3)+1),ROWS($M$3:M241)))),"")</f>
        <v/>
      </c>
      <c r="O241" s="1" t="str">
        <f t="array" ref="O241">IFERROR(IF(ROWS($M$3:M241)&gt;COUNTIF($C$3:$C$402,$Q$3),"",INDEX($B$3:$B$402,SMALL(IF($C$3:$C$402=$Q$3,ROW($C$3:$C$402)-ROW($C$3)+1),ROWS($M$3:M241)))),"")</f>
        <v/>
      </c>
    </row>
    <row r="242" spans="2:15" x14ac:dyDescent="0.6">
      <c r="B242" s="1" t="str">
        <f t="shared" si="11"/>
        <v>studient  240</v>
      </c>
      <c r="C242" s="1">
        <v>40</v>
      </c>
      <c r="F242" s="1" t="str">
        <f t="shared" si="12"/>
        <v/>
      </c>
      <c r="K242" s="1" t="str">
        <f t="array" ref="K242">IFERROR(IF(ROWS($M$3:M242)&gt;COUNTIF($C$3:$C$402,$M$3),"",INDEX($B$3:$B$402,SMALL(IF($C$3:$C$402=$M$3,ROW($C$3:$C$402)-ROW($C$3)+1),ROWS($M$3:M242)))),"")</f>
        <v/>
      </c>
      <c r="O242" s="1" t="str">
        <f t="array" ref="O242">IFERROR(IF(ROWS($M$3:M242)&gt;COUNTIF($C$3:$C$402,$Q$3),"",INDEX($B$3:$B$402,SMALL(IF($C$3:$C$402=$Q$3,ROW($C$3:$C$402)-ROW($C$3)+1),ROWS($M$3:M242)))),"")</f>
        <v/>
      </c>
    </row>
    <row r="243" spans="2:15" x14ac:dyDescent="0.6">
      <c r="B243" s="1" t="str">
        <f t="shared" si="11"/>
        <v>studient  241</v>
      </c>
      <c r="C243" s="1">
        <v>57</v>
      </c>
      <c r="F243" s="1" t="str">
        <f t="shared" si="12"/>
        <v/>
      </c>
      <c r="K243" s="1" t="str">
        <f t="array" ref="K243">IFERROR(IF(ROWS($M$3:M243)&gt;COUNTIF($C$3:$C$402,$M$3),"",INDEX($B$3:$B$402,SMALL(IF($C$3:$C$402=$M$3,ROW($C$3:$C$402)-ROW($C$3)+1),ROWS($M$3:M243)))),"")</f>
        <v/>
      </c>
      <c r="O243" s="1" t="str">
        <f t="array" ref="O243">IFERROR(IF(ROWS($M$3:M243)&gt;COUNTIF($C$3:$C$402,$Q$3),"",INDEX($B$3:$B$402,SMALL(IF($C$3:$C$402=$Q$3,ROW($C$3:$C$402)-ROW($C$3)+1),ROWS($M$3:M243)))),"")</f>
        <v/>
      </c>
    </row>
    <row r="244" spans="2:15" x14ac:dyDescent="0.6">
      <c r="B244" s="1" t="str">
        <f t="shared" si="11"/>
        <v>studient  242</v>
      </c>
      <c r="C244" s="1">
        <v>46</v>
      </c>
      <c r="F244" s="1" t="str">
        <f t="shared" si="12"/>
        <v/>
      </c>
      <c r="K244" s="1" t="str">
        <f t="array" ref="K244">IFERROR(IF(ROWS($M$3:M244)&gt;COUNTIF($C$3:$C$402,$M$3),"",INDEX($B$3:$B$402,SMALL(IF($C$3:$C$402=$M$3,ROW($C$3:$C$402)-ROW($C$3)+1),ROWS($M$3:M244)))),"")</f>
        <v/>
      </c>
      <c r="O244" s="1" t="str">
        <f t="array" ref="O244">IFERROR(IF(ROWS($M$3:M244)&gt;COUNTIF($C$3:$C$402,$Q$3),"",INDEX($B$3:$B$402,SMALL(IF($C$3:$C$402=$Q$3,ROW($C$3:$C$402)-ROW($C$3)+1),ROWS($M$3:M244)))),"")</f>
        <v/>
      </c>
    </row>
    <row r="245" spans="2:15" x14ac:dyDescent="0.6">
      <c r="B245" s="1" t="str">
        <f t="shared" si="11"/>
        <v>studient  243</v>
      </c>
      <c r="C245" s="1">
        <v>70</v>
      </c>
      <c r="F245" s="1" t="str">
        <f t="shared" si="12"/>
        <v/>
      </c>
      <c r="K245" s="1" t="str">
        <f t="array" ref="K245">IFERROR(IF(ROWS($M$3:M245)&gt;COUNTIF($C$3:$C$402,$M$3),"",INDEX($B$3:$B$402,SMALL(IF($C$3:$C$402=$M$3,ROW($C$3:$C$402)-ROW($C$3)+1),ROWS($M$3:M245)))),"")</f>
        <v/>
      </c>
      <c r="O245" s="1" t="str">
        <f t="array" ref="O245">IFERROR(IF(ROWS($M$3:M245)&gt;COUNTIF($C$3:$C$402,$Q$3),"",INDEX($B$3:$B$402,SMALL(IF($C$3:$C$402=$Q$3,ROW($C$3:$C$402)-ROW($C$3)+1),ROWS($M$3:M245)))),"")</f>
        <v/>
      </c>
    </row>
    <row r="246" spans="2:15" x14ac:dyDescent="0.6">
      <c r="B246" s="1" t="str">
        <f t="shared" si="11"/>
        <v>studient  244</v>
      </c>
      <c r="C246" s="1">
        <v>64</v>
      </c>
      <c r="F246" s="1" t="str">
        <f t="shared" si="12"/>
        <v/>
      </c>
      <c r="K246" s="1" t="str">
        <f t="array" ref="K246">IFERROR(IF(ROWS($M$3:M246)&gt;COUNTIF($C$3:$C$402,$M$3),"",INDEX($B$3:$B$402,SMALL(IF($C$3:$C$402=$M$3,ROW($C$3:$C$402)-ROW($C$3)+1),ROWS($M$3:M246)))),"")</f>
        <v/>
      </c>
      <c r="O246" s="1" t="str">
        <f t="array" ref="O246">IFERROR(IF(ROWS($M$3:M246)&gt;COUNTIF($C$3:$C$402,$Q$3),"",INDEX($B$3:$B$402,SMALL(IF($C$3:$C$402=$Q$3,ROW($C$3:$C$402)-ROW($C$3)+1),ROWS($M$3:M246)))),"")</f>
        <v/>
      </c>
    </row>
    <row r="247" spans="2:15" x14ac:dyDescent="0.6">
      <c r="B247" s="1" t="str">
        <f t="shared" si="11"/>
        <v>studient  245</v>
      </c>
      <c r="C247" s="1">
        <v>57</v>
      </c>
      <c r="F247" s="1" t="str">
        <f t="shared" si="12"/>
        <v/>
      </c>
      <c r="K247" s="1" t="str">
        <f t="array" ref="K247">IFERROR(IF(ROWS($M$3:M247)&gt;COUNTIF($C$3:$C$402,$M$3),"",INDEX($B$3:$B$402,SMALL(IF($C$3:$C$402=$M$3,ROW($C$3:$C$402)-ROW($C$3)+1),ROWS($M$3:M247)))),"")</f>
        <v/>
      </c>
      <c r="O247" s="1" t="str">
        <f t="array" ref="O247">IFERROR(IF(ROWS($M$3:M247)&gt;COUNTIF($C$3:$C$402,$Q$3),"",INDEX($B$3:$B$402,SMALL(IF($C$3:$C$402=$Q$3,ROW($C$3:$C$402)-ROW($C$3)+1),ROWS($M$3:M247)))),"")</f>
        <v/>
      </c>
    </row>
    <row r="248" spans="2:15" x14ac:dyDescent="0.6">
      <c r="B248" s="1" t="str">
        <f t="shared" si="11"/>
        <v>studient  246</v>
      </c>
      <c r="C248" s="1">
        <v>88</v>
      </c>
      <c r="F248" s="1" t="str">
        <f t="shared" si="12"/>
        <v/>
      </c>
      <c r="K248" s="1" t="str">
        <f t="array" ref="K248">IFERROR(IF(ROWS($M$3:M248)&gt;COUNTIF($C$3:$C$402,$M$3),"",INDEX($B$3:$B$402,SMALL(IF($C$3:$C$402=$M$3,ROW($C$3:$C$402)-ROW($C$3)+1),ROWS($M$3:M248)))),"")</f>
        <v/>
      </c>
      <c r="O248" s="1" t="str">
        <f t="array" ref="O248">IFERROR(IF(ROWS($M$3:M248)&gt;COUNTIF($C$3:$C$402,$Q$3),"",INDEX($B$3:$B$402,SMALL(IF($C$3:$C$402=$Q$3,ROW($C$3:$C$402)-ROW($C$3)+1),ROWS($M$3:M248)))),"")</f>
        <v/>
      </c>
    </row>
    <row r="249" spans="2:15" x14ac:dyDescent="0.6">
      <c r="B249" s="1" t="str">
        <f t="shared" si="11"/>
        <v>studient  247</v>
      </c>
      <c r="C249" s="1">
        <v>42</v>
      </c>
      <c r="F249" s="1" t="str">
        <f t="shared" si="12"/>
        <v/>
      </c>
      <c r="K249" s="1" t="str">
        <f t="array" ref="K249">IFERROR(IF(ROWS($M$3:M249)&gt;COUNTIF($C$3:$C$402,$M$3),"",INDEX($B$3:$B$402,SMALL(IF($C$3:$C$402=$M$3,ROW($C$3:$C$402)-ROW($C$3)+1),ROWS($M$3:M249)))),"")</f>
        <v/>
      </c>
      <c r="O249" s="1" t="str">
        <f t="array" ref="O249">IFERROR(IF(ROWS($M$3:M249)&gt;COUNTIF($C$3:$C$402,$Q$3),"",INDEX($B$3:$B$402,SMALL(IF($C$3:$C$402=$Q$3,ROW($C$3:$C$402)-ROW($C$3)+1),ROWS($M$3:M249)))),"")</f>
        <v/>
      </c>
    </row>
    <row r="250" spans="2:15" x14ac:dyDescent="0.6">
      <c r="B250" s="1" t="str">
        <f t="shared" si="11"/>
        <v>studient  248</v>
      </c>
      <c r="C250" s="1">
        <v>51</v>
      </c>
      <c r="F250" s="1" t="str">
        <f t="shared" si="12"/>
        <v/>
      </c>
      <c r="K250" s="1" t="str">
        <f t="array" ref="K250">IFERROR(IF(ROWS($M$3:M250)&gt;COUNTIF($C$3:$C$402,$M$3),"",INDEX($B$3:$B$402,SMALL(IF($C$3:$C$402=$M$3,ROW($C$3:$C$402)-ROW($C$3)+1),ROWS($M$3:M250)))),"")</f>
        <v/>
      </c>
      <c r="O250" s="1" t="str">
        <f t="array" ref="O250">IFERROR(IF(ROWS($M$3:M250)&gt;COUNTIF($C$3:$C$402,$Q$3),"",INDEX($B$3:$B$402,SMALL(IF($C$3:$C$402=$Q$3,ROW($C$3:$C$402)-ROW($C$3)+1),ROWS($M$3:M250)))),"")</f>
        <v/>
      </c>
    </row>
    <row r="251" spans="2:15" x14ac:dyDescent="0.6">
      <c r="B251" s="1" t="str">
        <f t="shared" si="11"/>
        <v>studient  249</v>
      </c>
      <c r="C251" s="1">
        <v>53</v>
      </c>
      <c r="F251" s="1" t="str">
        <f t="shared" si="12"/>
        <v/>
      </c>
      <c r="K251" s="1" t="str">
        <f t="array" ref="K251">IFERROR(IF(ROWS($M$3:M251)&gt;COUNTIF($C$3:$C$402,$M$3),"",INDEX($B$3:$B$402,SMALL(IF($C$3:$C$402=$M$3,ROW($C$3:$C$402)-ROW($C$3)+1),ROWS($M$3:M251)))),"")</f>
        <v/>
      </c>
      <c r="O251" s="1" t="str">
        <f t="array" ref="O251">IFERROR(IF(ROWS($M$3:M251)&gt;COUNTIF($C$3:$C$402,$Q$3),"",INDEX($B$3:$B$402,SMALL(IF($C$3:$C$402=$Q$3,ROW($C$3:$C$402)-ROW($C$3)+1),ROWS($M$3:M251)))),"")</f>
        <v/>
      </c>
    </row>
    <row r="252" spans="2:15" x14ac:dyDescent="0.6">
      <c r="B252" s="1" t="str">
        <f t="shared" si="11"/>
        <v>studient  250</v>
      </c>
      <c r="C252" s="1">
        <v>88</v>
      </c>
      <c r="F252" s="1" t="str">
        <f t="shared" si="12"/>
        <v/>
      </c>
      <c r="K252" s="1" t="str">
        <f t="array" ref="K252">IFERROR(IF(ROWS($M$3:M252)&gt;COUNTIF($C$3:$C$402,$M$3),"",INDEX($B$3:$B$402,SMALL(IF($C$3:$C$402=$M$3,ROW($C$3:$C$402)-ROW($C$3)+1),ROWS($M$3:M252)))),"")</f>
        <v/>
      </c>
      <c r="O252" s="1" t="str">
        <f t="array" ref="O252">IFERROR(IF(ROWS($M$3:M252)&gt;COUNTIF($C$3:$C$402,$Q$3),"",INDEX($B$3:$B$402,SMALL(IF($C$3:$C$402=$Q$3,ROW($C$3:$C$402)-ROW($C$3)+1),ROWS($M$3:M252)))),"")</f>
        <v/>
      </c>
    </row>
    <row r="253" spans="2:15" x14ac:dyDescent="0.6">
      <c r="B253" s="1" t="str">
        <f t="shared" si="11"/>
        <v>studient  251</v>
      </c>
      <c r="C253" s="1">
        <v>85</v>
      </c>
      <c r="F253" s="1" t="str">
        <f t="shared" si="12"/>
        <v/>
      </c>
      <c r="K253" s="1" t="str">
        <f t="array" ref="K253">IFERROR(IF(ROWS($M$3:M253)&gt;COUNTIF($C$3:$C$402,$M$3),"",INDEX($B$3:$B$402,SMALL(IF($C$3:$C$402=$M$3,ROW($C$3:$C$402)-ROW($C$3)+1),ROWS($M$3:M253)))),"")</f>
        <v/>
      </c>
      <c r="O253" s="1" t="str">
        <f t="array" ref="O253">IFERROR(IF(ROWS($M$3:M253)&gt;COUNTIF($C$3:$C$402,$Q$3),"",INDEX($B$3:$B$402,SMALL(IF($C$3:$C$402=$Q$3,ROW($C$3:$C$402)-ROW($C$3)+1),ROWS($M$3:M253)))),"")</f>
        <v/>
      </c>
    </row>
    <row r="254" spans="2:15" x14ac:dyDescent="0.6">
      <c r="B254" s="1" t="str">
        <f t="shared" si="11"/>
        <v>studient  252</v>
      </c>
      <c r="C254" s="1">
        <v>48</v>
      </c>
      <c r="F254" s="1" t="str">
        <f t="shared" si="12"/>
        <v/>
      </c>
      <c r="K254" s="1" t="str">
        <f t="array" ref="K254">IFERROR(IF(ROWS($M$3:M254)&gt;COUNTIF($C$3:$C$402,$M$3),"",INDEX($B$3:$B$402,SMALL(IF($C$3:$C$402=$M$3,ROW($C$3:$C$402)-ROW($C$3)+1),ROWS($M$3:M254)))),"")</f>
        <v/>
      </c>
      <c r="O254" s="1" t="str">
        <f t="array" ref="O254">IFERROR(IF(ROWS($M$3:M254)&gt;COUNTIF($C$3:$C$402,$Q$3),"",INDEX($B$3:$B$402,SMALL(IF($C$3:$C$402=$Q$3,ROW($C$3:$C$402)-ROW($C$3)+1),ROWS($M$3:M254)))),"")</f>
        <v/>
      </c>
    </row>
    <row r="255" spans="2:15" x14ac:dyDescent="0.6">
      <c r="B255" s="1" t="str">
        <f t="shared" si="11"/>
        <v>studient  253</v>
      </c>
      <c r="C255" s="1">
        <v>57</v>
      </c>
      <c r="F255" s="1" t="str">
        <f t="shared" si="12"/>
        <v/>
      </c>
      <c r="K255" s="1" t="str">
        <f t="array" ref="K255">IFERROR(IF(ROWS($M$3:M255)&gt;COUNTIF($C$3:$C$402,$M$3),"",INDEX($B$3:$B$402,SMALL(IF($C$3:$C$402=$M$3,ROW($C$3:$C$402)-ROW($C$3)+1),ROWS($M$3:M255)))),"")</f>
        <v/>
      </c>
      <c r="O255" s="1" t="str">
        <f t="array" ref="O255">IFERROR(IF(ROWS($M$3:M255)&gt;COUNTIF($C$3:$C$402,$Q$3),"",INDEX($B$3:$B$402,SMALL(IF($C$3:$C$402=$Q$3,ROW($C$3:$C$402)-ROW($C$3)+1),ROWS($M$3:M255)))),"")</f>
        <v/>
      </c>
    </row>
    <row r="256" spans="2:15" x14ac:dyDescent="0.6">
      <c r="B256" s="1" t="str">
        <f t="shared" si="11"/>
        <v>studient  254</v>
      </c>
      <c r="C256" s="1">
        <v>96</v>
      </c>
      <c r="F256" s="1" t="str">
        <f t="shared" si="12"/>
        <v/>
      </c>
      <c r="K256" s="1" t="str">
        <f t="array" ref="K256">IFERROR(IF(ROWS($M$3:M256)&gt;COUNTIF($C$3:$C$402,$M$3),"",INDEX($B$3:$B$402,SMALL(IF($C$3:$C$402=$M$3,ROW($C$3:$C$402)-ROW($C$3)+1),ROWS($M$3:M256)))),"")</f>
        <v/>
      </c>
      <c r="O256" s="1" t="str">
        <f t="array" ref="O256">IFERROR(IF(ROWS($M$3:M256)&gt;COUNTIF($C$3:$C$402,$Q$3),"",INDEX($B$3:$B$402,SMALL(IF($C$3:$C$402=$Q$3,ROW($C$3:$C$402)-ROW($C$3)+1),ROWS($M$3:M256)))),"")</f>
        <v/>
      </c>
    </row>
    <row r="257" spans="2:15" x14ac:dyDescent="0.6">
      <c r="B257" s="1" t="str">
        <f t="shared" si="11"/>
        <v>studient  255</v>
      </c>
      <c r="C257" s="1">
        <v>65</v>
      </c>
      <c r="F257" s="1" t="str">
        <f t="shared" si="12"/>
        <v/>
      </c>
      <c r="K257" s="1" t="str">
        <f t="array" ref="K257">IFERROR(IF(ROWS($M$3:M257)&gt;COUNTIF($C$3:$C$402,$M$3),"",INDEX($B$3:$B$402,SMALL(IF($C$3:$C$402=$M$3,ROW($C$3:$C$402)-ROW($C$3)+1),ROWS($M$3:M257)))),"")</f>
        <v/>
      </c>
      <c r="O257" s="1" t="str">
        <f t="array" ref="O257">IFERROR(IF(ROWS($M$3:M257)&gt;COUNTIF($C$3:$C$402,$Q$3),"",INDEX($B$3:$B$402,SMALL(IF($C$3:$C$402=$Q$3,ROW($C$3:$C$402)-ROW($C$3)+1),ROWS($M$3:M257)))),"")</f>
        <v/>
      </c>
    </row>
    <row r="258" spans="2:15" x14ac:dyDescent="0.6">
      <c r="B258" s="1" t="str">
        <f t="shared" si="11"/>
        <v>studient  256</v>
      </c>
      <c r="C258" s="1">
        <v>44</v>
      </c>
      <c r="F258" s="1" t="str">
        <f t="shared" si="12"/>
        <v/>
      </c>
      <c r="K258" s="1" t="str">
        <f t="array" ref="K258">IFERROR(IF(ROWS($M$3:M258)&gt;COUNTIF($C$3:$C$402,$M$3),"",INDEX($B$3:$B$402,SMALL(IF($C$3:$C$402=$M$3,ROW($C$3:$C$402)-ROW($C$3)+1),ROWS($M$3:M258)))),"")</f>
        <v/>
      </c>
      <c r="O258" s="1" t="str">
        <f t="array" ref="O258">IFERROR(IF(ROWS($M$3:M258)&gt;COUNTIF($C$3:$C$402,$Q$3),"",INDEX($B$3:$B$402,SMALL(IF($C$3:$C$402=$Q$3,ROW($C$3:$C$402)-ROW($C$3)+1),ROWS($M$3:M258)))),"")</f>
        <v/>
      </c>
    </row>
    <row r="259" spans="2:15" x14ac:dyDescent="0.6">
      <c r="B259" s="1" t="str">
        <f t="shared" si="11"/>
        <v>studient  257</v>
      </c>
      <c r="C259" s="1">
        <v>93</v>
      </c>
      <c r="F259" s="1" t="str">
        <f t="shared" si="12"/>
        <v/>
      </c>
      <c r="K259" s="1" t="str">
        <f t="array" ref="K259">IFERROR(IF(ROWS($M$3:M259)&gt;COUNTIF($C$3:$C$402,$M$3),"",INDEX($B$3:$B$402,SMALL(IF($C$3:$C$402=$M$3,ROW($C$3:$C$402)-ROW($C$3)+1),ROWS($M$3:M259)))),"")</f>
        <v/>
      </c>
      <c r="O259" s="1" t="str">
        <f t="array" ref="O259">IFERROR(IF(ROWS($M$3:M259)&gt;COUNTIF($C$3:$C$402,$Q$3),"",INDEX($B$3:$B$402,SMALL(IF($C$3:$C$402=$Q$3,ROW($C$3:$C$402)-ROW($C$3)+1),ROWS($M$3:M259)))),"")</f>
        <v/>
      </c>
    </row>
    <row r="260" spans="2:15" x14ac:dyDescent="0.6">
      <c r="B260" s="1" t="str">
        <f t="shared" ref="B260:B323" si="13">"studient  "&amp;ROW()-2</f>
        <v>studient  258</v>
      </c>
      <c r="C260" s="1">
        <v>63</v>
      </c>
      <c r="F260" s="1" t="str">
        <f t="shared" ref="F260:F323" si="14">IF(G260&lt;&gt;"",VLOOKUP($G260,$B$3:$C$402,2,0),"")</f>
        <v/>
      </c>
      <c r="K260" s="1" t="str">
        <f t="array" ref="K260">IFERROR(IF(ROWS($M$3:M260)&gt;COUNTIF($C$3:$C$402,$M$3),"",INDEX($B$3:$B$402,SMALL(IF($C$3:$C$402=$M$3,ROW($C$3:$C$402)-ROW($C$3)+1),ROWS($M$3:M260)))),"")</f>
        <v/>
      </c>
      <c r="O260" s="1" t="str">
        <f t="array" ref="O260">IFERROR(IF(ROWS($M$3:M260)&gt;COUNTIF($C$3:$C$402,$Q$3),"",INDEX($B$3:$B$402,SMALL(IF($C$3:$C$402=$Q$3,ROW($C$3:$C$402)-ROW($C$3)+1),ROWS($M$3:M260)))),"")</f>
        <v/>
      </c>
    </row>
    <row r="261" spans="2:15" x14ac:dyDescent="0.6">
      <c r="B261" s="1" t="str">
        <f t="shared" si="13"/>
        <v>studient  259</v>
      </c>
      <c r="C261" s="1">
        <v>72</v>
      </c>
      <c r="F261" s="1" t="str">
        <f t="shared" si="14"/>
        <v/>
      </c>
      <c r="K261" s="1" t="str">
        <f t="array" ref="K261">IFERROR(IF(ROWS($M$3:M261)&gt;COUNTIF($C$3:$C$402,$M$3),"",INDEX($B$3:$B$402,SMALL(IF($C$3:$C$402=$M$3,ROW($C$3:$C$402)-ROW($C$3)+1),ROWS($M$3:M261)))),"")</f>
        <v/>
      </c>
      <c r="O261" s="1" t="str">
        <f t="array" ref="O261">IFERROR(IF(ROWS($M$3:M261)&gt;COUNTIF($C$3:$C$402,$Q$3),"",INDEX($B$3:$B$402,SMALL(IF($C$3:$C$402=$Q$3,ROW($C$3:$C$402)-ROW($C$3)+1),ROWS($M$3:M261)))),"")</f>
        <v/>
      </c>
    </row>
    <row r="262" spans="2:15" x14ac:dyDescent="0.6">
      <c r="B262" s="1" t="str">
        <f t="shared" si="13"/>
        <v>studient  260</v>
      </c>
      <c r="C262" s="1">
        <v>88</v>
      </c>
      <c r="F262" s="1" t="str">
        <f t="shared" si="14"/>
        <v/>
      </c>
      <c r="K262" s="1" t="str">
        <f t="array" ref="K262">IFERROR(IF(ROWS($M$3:M262)&gt;COUNTIF($C$3:$C$402,$M$3),"",INDEX($B$3:$B$402,SMALL(IF($C$3:$C$402=$M$3,ROW($C$3:$C$402)-ROW($C$3)+1),ROWS($M$3:M262)))),"")</f>
        <v/>
      </c>
      <c r="O262" s="1" t="str">
        <f t="array" ref="O262">IFERROR(IF(ROWS($M$3:M262)&gt;COUNTIF($C$3:$C$402,$Q$3),"",INDEX($B$3:$B$402,SMALL(IF($C$3:$C$402=$Q$3,ROW($C$3:$C$402)-ROW($C$3)+1),ROWS($M$3:M262)))),"")</f>
        <v/>
      </c>
    </row>
    <row r="263" spans="2:15" x14ac:dyDescent="0.6">
      <c r="B263" s="1" t="str">
        <f t="shared" si="13"/>
        <v>studient  261</v>
      </c>
      <c r="C263" s="1">
        <v>97</v>
      </c>
      <c r="F263" s="1" t="str">
        <f t="shared" si="14"/>
        <v/>
      </c>
      <c r="K263" s="1" t="str">
        <f t="array" ref="K263">IFERROR(IF(ROWS($M$3:M263)&gt;COUNTIF($C$3:$C$402,$M$3),"",INDEX($B$3:$B$402,SMALL(IF($C$3:$C$402=$M$3,ROW($C$3:$C$402)-ROW($C$3)+1),ROWS($M$3:M263)))),"")</f>
        <v/>
      </c>
      <c r="O263" s="1" t="str">
        <f t="array" ref="O263">IFERROR(IF(ROWS($M$3:M263)&gt;COUNTIF($C$3:$C$402,$Q$3),"",INDEX($B$3:$B$402,SMALL(IF($C$3:$C$402=$Q$3,ROW($C$3:$C$402)-ROW($C$3)+1),ROWS($M$3:M263)))),"")</f>
        <v/>
      </c>
    </row>
    <row r="264" spans="2:15" x14ac:dyDescent="0.6">
      <c r="B264" s="1" t="str">
        <f t="shared" si="13"/>
        <v>studient  262</v>
      </c>
      <c r="C264" s="1">
        <v>82</v>
      </c>
      <c r="F264" s="1" t="str">
        <f t="shared" si="14"/>
        <v/>
      </c>
      <c r="K264" s="1" t="str">
        <f t="array" ref="K264">IFERROR(IF(ROWS($M$3:M264)&gt;COUNTIF($C$3:$C$402,$M$3),"",INDEX($B$3:$B$402,SMALL(IF($C$3:$C$402=$M$3,ROW($C$3:$C$402)-ROW($C$3)+1),ROWS($M$3:M264)))),"")</f>
        <v/>
      </c>
      <c r="O264" s="1" t="str">
        <f t="array" ref="O264">IFERROR(IF(ROWS($M$3:M264)&gt;COUNTIF($C$3:$C$402,$Q$3),"",INDEX($B$3:$B$402,SMALL(IF($C$3:$C$402=$Q$3,ROW($C$3:$C$402)-ROW($C$3)+1),ROWS($M$3:M264)))),"")</f>
        <v/>
      </c>
    </row>
    <row r="265" spans="2:15" x14ac:dyDescent="0.6">
      <c r="B265" s="1" t="str">
        <f t="shared" si="13"/>
        <v>studient  263</v>
      </c>
      <c r="C265" s="1">
        <v>76</v>
      </c>
      <c r="F265" s="1" t="str">
        <f t="shared" si="14"/>
        <v/>
      </c>
      <c r="K265" s="1" t="str">
        <f t="array" ref="K265">IFERROR(IF(ROWS($M$3:M265)&gt;COUNTIF($C$3:$C$402,$M$3),"",INDEX($B$3:$B$402,SMALL(IF($C$3:$C$402=$M$3,ROW($C$3:$C$402)-ROW($C$3)+1),ROWS($M$3:M265)))),"")</f>
        <v/>
      </c>
      <c r="O265" s="1" t="str">
        <f t="array" ref="O265">IFERROR(IF(ROWS($M$3:M265)&gt;COUNTIF($C$3:$C$402,$Q$3),"",INDEX($B$3:$B$402,SMALL(IF($C$3:$C$402=$Q$3,ROW($C$3:$C$402)-ROW($C$3)+1),ROWS($M$3:M265)))),"")</f>
        <v/>
      </c>
    </row>
    <row r="266" spans="2:15" x14ac:dyDescent="0.6">
      <c r="B266" s="1" t="str">
        <f t="shared" si="13"/>
        <v>studient  264</v>
      </c>
      <c r="C266" s="1">
        <v>52</v>
      </c>
      <c r="F266" s="1" t="str">
        <f t="shared" si="14"/>
        <v/>
      </c>
      <c r="K266" s="1" t="str">
        <f t="array" ref="K266">IFERROR(IF(ROWS($M$3:M266)&gt;COUNTIF($C$3:$C$402,$M$3),"",INDEX($B$3:$B$402,SMALL(IF($C$3:$C$402=$M$3,ROW($C$3:$C$402)-ROW($C$3)+1),ROWS($M$3:M266)))),"")</f>
        <v/>
      </c>
      <c r="O266" s="1" t="str">
        <f t="array" ref="O266">IFERROR(IF(ROWS($M$3:M266)&gt;COUNTIF($C$3:$C$402,$Q$3),"",INDEX($B$3:$B$402,SMALL(IF($C$3:$C$402=$Q$3,ROW($C$3:$C$402)-ROW($C$3)+1),ROWS($M$3:M266)))),"")</f>
        <v/>
      </c>
    </row>
    <row r="267" spans="2:15" x14ac:dyDescent="0.6">
      <c r="B267" s="1" t="str">
        <f t="shared" si="13"/>
        <v>studient  265</v>
      </c>
      <c r="C267" s="1">
        <v>51</v>
      </c>
      <c r="F267" s="1" t="str">
        <f t="shared" si="14"/>
        <v/>
      </c>
      <c r="K267" s="1" t="str">
        <f t="array" ref="K267">IFERROR(IF(ROWS($M$3:M267)&gt;COUNTIF($C$3:$C$402,$M$3),"",INDEX($B$3:$B$402,SMALL(IF($C$3:$C$402=$M$3,ROW($C$3:$C$402)-ROW($C$3)+1),ROWS($M$3:M267)))),"")</f>
        <v/>
      </c>
      <c r="O267" s="1" t="str">
        <f t="array" ref="O267">IFERROR(IF(ROWS($M$3:M267)&gt;COUNTIF($C$3:$C$402,$Q$3),"",INDEX($B$3:$B$402,SMALL(IF($C$3:$C$402=$Q$3,ROW($C$3:$C$402)-ROW($C$3)+1),ROWS($M$3:M267)))),"")</f>
        <v/>
      </c>
    </row>
    <row r="268" spans="2:15" x14ac:dyDescent="0.6">
      <c r="B268" s="1" t="str">
        <f t="shared" si="13"/>
        <v>studient  266</v>
      </c>
      <c r="C268" s="1">
        <v>78</v>
      </c>
      <c r="F268" s="1" t="str">
        <f t="shared" si="14"/>
        <v/>
      </c>
      <c r="K268" s="1" t="str">
        <f t="array" ref="K268">IFERROR(IF(ROWS($M$3:M268)&gt;COUNTIF($C$3:$C$402,$M$3),"",INDEX($B$3:$B$402,SMALL(IF($C$3:$C$402=$M$3,ROW($C$3:$C$402)-ROW($C$3)+1),ROWS($M$3:M268)))),"")</f>
        <v/>
      </c>
      <c r="O268" s="1" t="str">
        <f t="array" ref="O268">IFERROR(IF(ROWS($M$3:M268)&gt;COUNTIF($C$3:$C$402,$Q$3),"",INDEX($B$3:$B$402,SMALL(IF($C$3:$C$402=$Q$3,ROW($C$3:$C$402)-ROW($C$3)+1),ROWS($M$3:M268)))),"")</f>
        <v/>
      </c>
    </row>
    <row r="269" spans="2:15" x14ac:dyDescent="0.6">
      <c r="B269" s="1" t="str">
        <f t="shared" si="13"/>
        <v>studient  267</v>
      </c>
      <c r="C269" s="1">
        <v>73</v>
      </c>
      <c r="F269" s="1" t="str">
        <f t="shared" si="14"/>
        <v/>
      </c>
      <c r="K269" s="1" t="str">
        <f t="array" ref="K269">IFERROR(IF(ROWS($M$3:M269)&gt;COUNTIF($C$3:$C$402,$M$3),"",INDEX($B$3:$B$402,SMALL(IF($C$3:$C$402=$M$3,ROW($C$3:$C$402)-ROW($C$3)+1),ROWS($M$3:M269)))),"")</f>
        <v/>
      </c>
      <c r="O269" s="1" t="str">
        <f t="array" ref="O269">IFERROR(IF(ROWS($M$3:M269)&gt;COUNTIF($C$3:$C$402,$Q$3),"",INDEX($B$3:$B$402,SMALL(IF($C$3:$C$402=$Q$3,ROW($C$3:$C$402)-ROW($C$3)+1),ROWS($M$3:M269)))),"")</f>
        <v/>
      </c>
    </row>
    <row r="270" spans="2:15" x14ac:dyDescent="0.6">
      <c r="B270" s="1" t="str">
        <f t="shared" si="13"/>
        <v>studient  268</v>
      </c>
      <c r="C270" s="1">
        <v>88</v>
      </c>
      <c r="F270" s="1" t="str">
        <f t="shared" si="14"/>
        <v/>
      </c>
      <c r="K270" s="1" t="str">
        <f t="array" ref="K270">IFERROR(IF(ROWS($M$3:M270)&gt;COUNTIF($C$3:$C$402,$M$3),"",INDEX($B$3:$B$402,SMALL(IF($C$3:$C$402=$M$3,ROW($C$3:$C$402)-ROW($C$3)+1),ROWS($M$3:M270)))),"")</f>
        <v/>
      </c>
      <c r="O270" s="1" t="str">
        <f t="array" ref="O270">IFERROR(IF(ROWS($M$3:M270)&gt;COUNTIF($C$3:$C$402,$Q$3),"",INDEX($B$3:$B$402,SMALL(IF($C$3:$C$402=$Q$3,ROW($C$3:$C$402)-ROW($C$3)+1),ROWS($M$3:M270)))),"")</f>
        <v/>
      </c>
    </row>
    <row r="271" spans="2:15" x14ac:dyDescent="0.6">
      <c r="B271" s="1" t="str">
        <f t="shared" si="13"/>
        <v>studient  269</v>
      </c>
      <c r="C271" s="1">
        <v>43</v>
      </c>
      <c r="F271" s="1" t="str">
        <f t="shared" si="14"/>
        <v/>
      </c>
      <c r="K271" s="1" t="str">
        <f t="array" ref="K271">IFERROR(IF(ROWS($M$3:M271)&gt;COUNTIF($C$3:$C$402,$M$3),"",INDEX($B$3:$B$402,SMALL(IF($C$3:$C$402=$M$3,ROW($C$3:$C$402)-ROW($C$3)+1),ROWS($M$3:M271)))),"")</f>
        <v/>
      </c>
      <c r="O271" s="1" t="str">
        <f t="array" ref="O271">IFERROR(IF(ROWS($M$3:M271)&gt;COUNTIF($C$3:$C$402,$Q$3),"",INDEX($B$3:$B$402,SMALL(IF($C$3:$C$402=$Q$3,ROW($C$3:$C$402)-ROW($C$3)+1),ROWS($M$3:M271)))),"")</f>
        <v/>
      </c>
    </row>
    <row r="272" spans="2:15" x14ac:dyDescent="0.6">
      <c r="B272" s="1" t="str">
        <f t="shared" si="13"/>
        <v>studient  270</v>
      </c>
      <c r="C272" s="1">
        <v>41</v>
      </c>
      <c r="F272" s="1" t="str">
        <f t="shared" si="14"/>
        <v/>
      </c>
      <c r="K272" s="1" t="str">
        <f t="array" ref="K272">IFERROR(IF(ROWS($M$3:M272)&gt;COUNTIF($C$3:$C$402,$M$3),"",INDEX($B$3:$B$402,SMALL(IF($C$3:$C$402=$M$3,ROW($C$3:$C$402)-ROW($C$3)+1),ROWS($M$3:M272)))),"")</f>
        <v/>
      </c>
      <c r="O272" s="1" t="str">
        <f t="array" ref="O272">IFERROR(IF(ROWS($M$3:M272)&gt;COUNTIF($C$3:$C$402,$Q$3),"",INDEX($B$3:$B$402,SMALL(IF($C$3:$C$402=$Q$3,ROW($C$3:$C$402)-ROW($C$3)+1),ROWS($M$3:M272)))),"")</f>
        <v/>
      </c>
    </row>
    <row r="273" spans="2:15" x14ac:dyDescent="0.6">
      <c r="B273" s="1" t="str">
        <f t="shared" si="13"/>
        <v>studient  271</v>
      </c>
      <c r="C273" s="1">
        <v>72</v>
      </c>
      <c r="F273" s="1" t="str">
        <f t="shared" si="14"/>
        <v/>
      </c>
      <c r="K273" s="1" t="str">
        <f t="array" ref="K273">IFERROR(IF(ROWS($M$3:M273)&gt;COUNTIF($C$3:$C$402,$M$3),"",INDEX($B$3:$B$402,SMALL(IF($C$3:$C$402=$M$3,ROW($C$3:$C$402)-ROW($C$3)+1),ROWS($M$3:M273)))),"")</f>
        <v/>
      </c>
      <c r="O273" s="1" t="str">
        <f t="array" ref="O273">IFERROR(IF(ROWS($M$3:M273)&gt;COUNTIF($C$3:$C$402,$Q$3),"",INDEX($B$3:$B$402,SMALL(IF($C$3:$C$402=$Q$3,ROW($C$3:$C$402)-ROW($C$3)+1),ROWS($M$3:M273)))),"")</f>
        <v/>
      </c>
    </row>
    <row r="274" spans="2:15" x14ac:dyDescent="0.6">
      <c r="B274" s="1" t="str">
        <f t="shared" si="13"/>
        <v>studient  272</v>
      </c>
      <c r="C274" s="1">
        <v>53</v>
      </c>
      <c r="F274" s="1" t="str">
        <f t="shared" si="14"/>
        <v/>
      </c>
      <c r="K274" s="1" t="str">
        <f t="array" ref="K274">IFERROR(IF(ROWS($M$3:M274)&gt;COUNTIF($C$3:$C$402,$M$3),"",INDEX($B$3:$B$402,SMALL(IF($C$3:$C$402=$M$3,ROW($C$3:$C$402)-ROW($C$3)+1),ROWS($M$3:M274)))),"")</f>
        <v/>
      </c>
      <c r="O274" s="1" t="str">
        <f t="array" ref="O274">IFERROR(IF(ROWS($M$3:M274)&gt;COUNTIF($C$3:$C$402,$Q$3),"",INDEX($B$3:$B$402,SMALL(IF($C$3:$C$402=$Q$3,ROW($C$3:$C$402)-ROW($C$3)+1),ROWS($M$3:M274)))),"")</f>
        <v/>
      </c>
    </row>
    <row r="275" spans="2:15" x14ac:dyDescent="0.6">
      <c r="B275" s="1" t="str">
        <f t="shared" si="13"/>
        <v>studient  273</v>
      </c>
      <c r="C275" s="1">
        <v>72</v>
      </c>
      <c r="F275" s="1" t="str">
        <f t="shared" si="14"/>
        <v/>
      </c>
      <c r="K275" s="1" t="str">
        <f t="array" ref="K275">IFERROR(IF(ROWS($M$3:M275)&gt;COUNTIF($C$3:$C$402,$M$3),"",INDEX($B$3:$B$402,SMALL(IF($C$3:$C$402=$M$3,ROW($C$3:$C$402)-ROW($C$3)+1),ROWS($M$3:M275)))),"")</f>
        <v/>
      </c>
      <c r="O275" s="1" t="str">
        <f t="array" ref="O275">IFERROR(IF(ROWS($M$3:M275)&gt;COUNTIF($C$3:$C$402,$Q$3),"",INDEX($B$3:$B$402,SMALL(IF($C$3:$C$402=$Q$3,ROW($C$3:$C$402)-ROW($C$3)+1),ROWS($M$3:M275)))),"")</f>
        <v/>
      </c>
    </row>
    <row r="276" spans="2:15" x14ac:dyDescent="0.6">
      <c r="B276" s="1" t="str">
        <f t="shared" si="13"/>
        <v>studient  274</v>
      </c>
      <c r="C276" s="1">
        <v>60</v>
      </c>
      <c r="F276" s="1" t="str">
        <f t="shared" si="14"/>
        <v/>
      </c>
      <c r="K276" s="1" t="str">
        <f t="array" ref="K276">IFERROR(IF(ROWS($M$3:M276)&gt;COUNTIF($C$3:$C$402,$M$3),"",INDEX($B$3:$B$402,SMALL(IF($C$3:$C$402=$M$3,ROW($C$3:$C$402)-ROW($C$3)+1),ROWS($M$3:M276)))),"")</f>
        <v/>
      </c>
      <c r="O276" s="1" t="str">
        <f t="array" ref="O276">IFERROR(IF(ROWS($M$3:M276)&gt;COUNTIF($C$3:$C$402,$Q$3),"",INDEX($B$3:$B$402,SMALL(IF($C$3:$C$402=$Q$3,ROW($C$3:$C$402)-ROW($C$3)+1),ROWS($M$3:M276)))),"")</f>
        <v/>
      </c>
    </row>
    <row r="277" spans="2:15" x14ac:dyDescent="0.6">
      <c r="B277" s="1" t="str">
        <f t="shared" si="13"/>
        <v>studient  275</v>
      </c>
      <c r="C277" s="1">
        <v>42</v>
      </c>
      <c r="F277" s="1" t="str">
        <f t="shared" si="14"/>
        <v/>
      </c>
      <c r="K277" s="1" t="str">
        <f t="array" ref="K277">IFERROR(IF(ROWS($M$3:M277)&gt;COUNTIF($C$3:$C$402,$M$3),"",INDEX($B$3:$B$402,SMALL(IF($C$3:$C$402=$M$3,ROW($C$3:$C$402)-ROW($C$3)+1),ROWS($M$3:M277)))),"")</f>
        <v/>
      </c>
      <c r="O277" s="1" t="str">
        <f t="array" ref="O277">IFERROR(IF(ROWS($M$3:M277)&gt;COUNTIF($C$3:$C$402,$Q$3),"",INDEX($B$3:$B$402,SMALL(IF($C$3:$C$402=$Q$3,ROW($C$3:$C$402)-ROW($C$3)+1),ROWS($M$3:M277)))),"")</f>
        <v/>
      </c>
    </row>
    <row r="278" spans="2:15" x14ac:dyDescent="0.6">
      <c r="B278" s="1" t="str">
        <f t="shared" si="13"/>
        <v>studient  276</v>
      </c>
      <c r="C278" s="1">
        <v>52</v>
      </c>
      <c r="F278" s="1" t="str">
        <f t="shared" si="14"/>
        <v/>
      </c>
      <c r="K278" s="1" t="str">
        <f t="array" ref="K278">IFERROR(IF(ROWS($M$3:M278)&gt;COUNTIF($C$3:$C$402,$M$3),"",INDEX($B$3:$B$402,SMALL(IF($C$3:$C$402=$M$3,ROW($C$3:$C$402)-ROW($C$3)+1),ROWS($M$3:M278)))),"")</f>
        <v/>
      </c>
      <c r="O278" s="1" t="str">
        <f t="array" ref="O278">IFERROR(IF(ROWS($M$3:M278)&gt;COUNTIF($C$3:$C$402,$Q$3),"",INDEX($B$3:$B$402,SMALL(IF($C$3:$C$402=$Q$3,ROW($C$3:$C$402)-ROW($C$3)+1),ROWS($M$3:M278)))),"")</f>
        <v/>
      </c>
    </row>
    <row r="279" spans="2:15" x14ac:dyDescent="0.6">
      <c r="B279" s="1" t="str">
        <f t="shared" si="13"/>
        <v>studient  277</v>
      </c>
      <c r="C279" s="1">
        <v>49</v>
      </c>
      <c r="F279" s="1" t="str">
        <f t="shared" si="14"/>
        <v/>
      </c>
      <c r="K279" s="1" t="str">
        <f t="array" ref="K279">IFERROR(IF(ROWS($M$3:M279)&gt;COUNTIF($C$3:$C$402,$M$3),"",INDEX($B$3:$B$402,SMALL(IF($C$3:$C$402=$M$3,ROW($C$3:$C$402)-ROW($C$3)+1),ROWS($M$3:M279)))),"")</f>
        <v/>
      </c>
      <c r="O279" s="1" t="str">
        <f t="array" ref="O279">IFERROR(IF(ROWS($M$3:M279)&gt;COUNTIF($C$3:$C$402,$Q$3),"",INDEX($B$3:$B$402,SMALL(IF($C$3:$C$402=$Q$3,ROW($C$3:$C$402)-ROW($C$3)+1),ROWS($M$3:M279)))),"")</f>
        <v/>
      </c>
    </row>
    <row r="280" spans="2:15" x14ac:dyDescent="0.6">
      <c r="B280" s="1" t="str">
        <f t="shared" si="13"/>
        <v>studient  278</v>
      </c>
      <c r="C280" s="1">
        <v>63</v>
      </c>
      <c r="F280" s="1" t="str">
        <f t="shared" si="14"/>
        <v/>
      </c>
      <c r="K280" s="1" t="str">
        <f t="array" ref="K280">IFERROR(IF(ROWS($M$3:M280)&gt;COUNTIF($C$3:$C$402,$M$3),"",INDEX($B$3:$B$402,SMALL(IF($C$3:$C$402=$M$3,ROW($C$3:$C$402)-ROW($C$3)+1),ROWS($M$3:M280)))),"")</f>
        <v/>
      </c>
      <c r="O280" s="1" t="str">
        <f t="array" ref="O280">IFERROR(IF(ROWS($M$3:M280)&gt;COUNTIF($C$3:$C$402,$Q$3),"",INDEX($B$3:$B$402,SMALL(IF($C$3:$C$402=$Q$3,ROW($C$3:$C$402)-ROW($C$3)+1),ROWS($M$3:M280)))),"")</f>
        <v/>
      </c>
    </row>
    <row r="281" spans="2:15" x14ac:dyDescent="0.6">
      <c r="B281" s="1" t="str">
        <f t="shared" si="13"/>
        <v>studient  279</v>
      </c>
      <c r="C281" s="1">
        <v>65</v>
      </c>
      <c r="F281" s="1" t="str">
        <f t="shared" si="14"/>
        <v/>
      </c>
      <c r="K281" s="1" t="str">
        <f t="array" ref="K281">IFERROR(IF(ROWS($M$3:M281)&gt;COUNTIF($C$3:$C$402,$M$3),"",INDEX($B$3:$B$402,SMALL(IF($C$3:$C$402=$M$3,ROW($C$3:$C$402)-ROW($C$3)+1),ROWS($M$3:M281)))),"")</f>
        <v/>
      </c>
      <c r="O281" s="1" t="str">
        <f t="array" ref="O281">IFERROR(IF(ROWS($M$3:M281)&gt;COUNTIF($C$3:$C$402,$Q$3),"",INDEX($B$3:$B$402,SMALL(IF($C$3:$C$402=$Q$3,ROW($C$3:$C$402)-ROW($C$3)+1),ROWS($M$3:M281)))),"")</f>
        <v/>
      </c>
    </row>
    <row r="282" spans="2:15" x14ac:dyDescent="0.6">
      <c r="B282" s="1" t="str">
        <f t="shared" si="13"/>
        <v>studient  280</v>
      </c>
      <c r="C282" s="1">
        <v>46</v>
      </c>
      <c r="F282" s="1" t="str">
        <f t="shared" si="14"/>
        <v/>
      </c>
      <c r="K282" s="1" t="str">
        <f t="array" ref="K282">IFERROR(IF(ROWS($M$3:M282)&gt;COUNTIF($C$3:$C$402,$M$3),"",INDEX($B$3:$B$402,SMALL(IF($C$3:$C$402=$M$3,ROW($C$3:$C$402)-ROW($C$3)+1),ROWS($M$3:M282)))),"")</f>
        <v/>
      </c>
      <c r="O282" s="1" t="str">
        <f t="array" ref="O282">IFERROR(IF(ROWS($M$3:M282)&gt;COUNTIF($C$3:$C$402,$Q$3),"",INDEX($B$3:$B$402,SMALL(IF($C$3:$C$402=$Q$3,ROW($C$3:$C$402)-ROW($C$3)+1),ROWS($M$3:M282)))),"")</f>
        <v/>
      </c>
    </row>
    <row r="283" spans="2:15" x14ac:dyDescent="0.6">
      <c r="B283" s="1" t="str">
        <f t="shared" si="13"/>
        <v>studient  281</v>
      </c>
      <c r="C283" s="1">
        <v>78</v>
      </c>
      <c r="F283" s="1" t="str">
        <f t="shared" si="14"/>
        <v/>
      </c>
      <c r="K283" s="1" t="str">
        <f t="array" ref="K283">IFERROR(IF(ROWS($M$3:M283)&gt;COUNTIF($C$3:$C$402,$M$3),"",INDEX($B$3:$B$402,SMALL(IF($C$3:$C$402=$M$3,ROW($C$3:$C$402)-ROW($C$3)+1),ROWS($M$3:M283)))),"")</f>
        <v/>
      </c>
      <c r="O283" s="1" t="str">
        <f t="array" ref="O283">IFERROR(IF(ROWS($M$3:M283)&gt;COUNTIF($C$3:$C$402,$Q$3),"",INDEX($B$3:$B$402,SMALL(IF($C$3:$C$402=$Q$3,ROW($C$3:$C$402)-ROW($C$3)+1),ROWS($M$3:M283)))),"")</f>
        <v/>
      </c>
    </row>
    <row r="284" spans="2:15" x14ac:dyDescent="0.6">
      <c r="B284" s="1" t="str">
        <f t="shared" si="13"/>
        <v>studient  282</v>
      </c>
      <c r="C284" s="1">
        <v>80</v>
      </c>
      <c r="F284" s="1" t="str">
        <f t="shared" si="14"/>
        <v/>
      </c>
      <c r="K284" s="1" t="str">
        <f t="array" ref="K284">IFERROR(IF(ROWS($M$3:M284)&gt;COUNTIF($C$3:$C$402,$M$3),"",INDEX($B$3:$B$402,SMALL(IF($C$3:$C$402=$M$3,ROW($C$3:$C$402)-ROW($C$3)+1),ROWS($M$3:M284)))),"")</f>
        <v/>
      </c>
      <c r="O284" s="1" t="str">
        <f t="array" ref="O284">IFERROR(IF(ROWS($M$3:M284)&gt;COUNTIF($C$3:$C$402,$Q$3),"",INDEX($B$3:$B$402,SMALL(IF($C$3:$C$402=$Q$3,ROW($C$3:$C$402)-ROW($C$3)+1),ROWS($M$3:M284)))),"")</f>
        <v/>
      </c>
    </row>
    <row r="285" spans="2:15" x14ac:dyDescent="0.6">
      <c r="B285" s="1" t="str">
        <f t="shared" si="13"/>
        <v>studient  283</v>
      </c>
      <c r="C285" s="1">
        <v>68</v>
      </c>
      <c r="F285" s="1" t="str">
        <f t="shared" si="14"/>
        <v/>
      </c>
      <c r="K285" s="1" t="str">
        <f t="array" ref="K285">IFERROR(IF(ROWS($M$3:M285)&gt;COUNTIF($C$3:$C$402,$M$3),"",INDEX($B$3:$B$402,SMALL(IF($C$3:$C$402=$M$3,ROW($C$3:$C$402)-ROW($C$3)+1),ROWS($M$3:M285)))),"")</f>
        <v/>
      </c>
      <c r="O285" s="1" t="str">
        <f t="array" ref="O285">IFERROR(IF(ROWS($M$3:M285)&gt;COUNTIF($C$3:$C$402,$Q$3),"",INDEX($B$3:$B$402,SMALL(IF($C$3:$C$402=$Q$3,ROW($C$3:$C$402)-ROW($C$3)+1),ROWS($M$3:M285)))),"")</f>
        <v/>
      </c>
    </row>
    <row r="286" spans="2:15" x14ac:dyDescent="0.6">
      <c r="B286" s="1" t="str">
        <f t="shared" si="13"/>
        <v>studient  284</v>
      </c>
      <c r="C286" s="1">
        <v>94</v>
      </c>
      <c r="F286" s="1" t="str">
        <f t="shared" si="14"/>
        <v/>
      </c>
      <c r="K286" s="1" t="str">
        <f t="array" ref="K286">IFERROR(IF(ROWS($M$3:M286)&gt;COUNTIF($C$3:$C$402,$M$3),"",INDEX($B$3:$B$402,SMALL(IF($C$3:$C$402=$M$3,ROW($C$3:$C$402)-ROW($C$3)+1),ROWS($M$3:M286)))),"")</f>
        <v/>
      </c>
      <c r="O286" s="1" t="str">
        <f t="array" ref="O286">IFERROR(IF(ROWS($M$3:M286)&gt;COUNTIF($C$3:$C$402,$Q$3),"",INDEX($B$3:$B$402,SMALL(IF($C$3:$C$402=$Q$3,ROW($C$3:$C$402)-ROW($C$3)+1),ROWS($M$3:M286)))),"")</f>
        <v/>
      </c>
    </row>
    <row r="287" spans="2:15" x14ac:dyDescent="0.6">
      <c r="B287" s="1" t="str">
        <f t="shared" si="13"/>
        <v>studient  285</v>
      </c>
      <c r="C287" s="1">
        <v>96</v>
      </c>
      <c r="F287" s="1" t="str">
        <f t="shared" si="14"/>
        <v/>
      </c>
      <c r="K287" s="1" t="str">
        <f t="array" ref="K287">IFERROR(IF(ROWS($M$3:M287)&gt;COUNTIF($C$3:$C$402,$M$3),"",INDEX($B$3:$B$402,SMALL(IF($C$3:$C$402=$M$3,ROW($C$3:$C$402)-ROW($C$3)+1),ROWS($M$3:M287)))),"")</f>
        <v/>
      </c>
      <c r="O287" s="1" t="str">
        <f t="array" ref="O287">IFERROR(IF(ROWS($M$3:M287)&gt;COUNTIF($C$3:$C$402,$Q$3),"",INDEX($B$3:$B$402,SMALL(IF($C$3:$C$402=$Q$3,ROW($C$3:$C$402)-ROW($C$3)+1),ROWS($M$3:M287)))),"")</f>
        <v/>
      </c>
    </row>
    <row r="288" spans="2:15" x14ac:dyDescent="0.6">
      <c r="B288" s="1" t="str">
        <f t="shared" si="13"/>
        <v>studient  286</v>
      </c>
      <c r="C288" s="1">
        <v>60</v>
      </c>
      <c r="F288" s="1" t="str">
        <f t="shared" si="14"/>
        <v/>
      </c>
      <c r="K288" s="1" t="str">
        <f t="array" ref="K288">IFERROR(IF(ROWS($M$3:M288)&gt;COUNTIF($C$3:$C$402,$M$3),"",INDEX($B$3:$B$402,SMALL(IF($C$3:$C$402=$M$3,ROW($C$3:$C$402)-ROW($C$3)+1),ROWS($M$3:M288)))),"")</f>
        <v/>
      </c>
      <c r="O288" s="1" t="str">
        <f t="array" ref="O288">IFERROR(IF(ROWS($M$3:M288)&gt;COUNTIF($C$3:$C$402,$Q$3),"",INDEX($B$3:$B$402,SMALL(IF($C$3:$C$402=$Q$3,ROW($C$3:$C$402)-ROW($C$3)+1),ROWS($M$3:M288)))),"")</f>
        <v/>
      </c>
    </row>
    <row r="289" spans="2:15" x14ac:dyDescent="0.6">
      <c r="B289" s="1" t="str">
        <f t="shared" si="13"/>
        <v>studient  287</v>
      </c>
      <c r="C289" s="1">
        <v>74</v>
      </c>
      <c r="F289" s="1" t="str">
        <f t="shared" si="14"/>
        <v/>
      </c>
      <c r="K289" s="1" t="str">
        <f t="array" ref="K289">IFERROR(IF(ROWS($M$3:M289)&gt;COUNTIF($C$3:$C$402,$M$3),"",INDEX($B$3:$B$402,SMALL(IF($C$3:$C$402=$M$3,ROW($C$3:$C$402)-ROW($C$3)+1),ROWS($M$3:M289)))),"")</f>
        <v/>
      </c>
      <c r="O289" s="1" t="str">
        <f t="array" ref="O289">IFERROR(IF(ROWS($M$3:M289)&gt;COUNTIF($C$3:$C$402,$Q$3),"",INDEX($B$3:$B$402,SMALL(IF($C$3:$C$402=$Q$3,ROW($C$3:$C$402)-ROW($C$3)+1),ROWS($M$3:M289)))),"")</f>
        <v/>
      </c>
    </row>
    <row r="290" spans="2:15" x14ac:dyDescent="0.6">
      <c r="B290" s="1" t="str">
        <f t="shared" si="13"/>
        <v>studient  288</v>
      </c>
      <c r="C290" s="1">
        <v>95</v>
      </c>
      <c r="F290" s="1" t="str">
        <f t="shared" si="14"/>
        <v/>
      </c>
      <c r="K290" s="1" t="str">
        <f t="array" ref="K290">IFERROR(IF(ROWS($M$3:M290)&gt;COUNTIF($C$3:$C$402,$M$3),"",INDEX($B$3:$B$402,SMALL(IF($C$3:$C$402=$M$3,ROW($C$3:$C$402)-ROW($C$3)+1),ROWS($M$3:M290)))),"")</f>
        <v/>
      </c>
      <c r="O290" s="1" t="str">
        <f t="array" ref="O290">IFERROR(IF(ROWS($M$3:M290)&gt;COUNTIF($C$3:$C$402,$Q$3),"",INDEX($B$3:$B$402,SMALL(IF($C$3:$C$402=$Q$3,ROW($C$3:$C$402)-ROW($C$3)+1),ROWS($M$3:M290)))),"")</f>
        <v/>
      </c>
    </row>
    <row r="291" spans="2:15" x14ac:dyDescent="0.6">
      <c r="B291" s="1" t="str">
        <f t="shared" si="13"/>
        <v>studient  289</v>
      </c>
      <c r="C291" s="1">
        <v>46</v>
      </c>
      <c r="F291" s="1" t="str">
        <f t="shared" si="14"/>
        <v/>
      </c>
      <c r="K291" s="1" t="str">
        <f t="array" ref="K291">IFERROR(IF(ROWS($M$3:M291)&gt;COUNTIF($C$3:$C$402,$M$3),"",INDEX($B$3:$B$402,SMALL(IF($C$3:$C$402=$M$3,ROW($C$3:$C$402)-ROW($C$3)+1),ROWS($M$3:M291)))),"")</f>
        <v/>
      </c>
      <c r="O291" s="1" t="str">
        <f t="array" ref="O291">IFERROR(IF(ROWS($M$3:M291)&gt;COUNTIF($C$3:$C$402,$Q$3),"",INDEX($B$3:$B$402,SMALL(IF($C$3:$C$402=$Q$3,ROW($C$3:$C$402)-ROW($C$3)+1),ROWS($M$3:M291)))),"")</f>
        <v/>
      </c>
    </row>
    <row r="292" spans="2:15" x14ac:dyDescent="0.6">
      <c r="B292" s="1" t="str">
        <f t="shared" si="13"/>
        <v>studient  290</v>
      </c>
      <c r="C292" s="1">
        <v>90</v>
      </c>
      <c r="F292" s="1" t="str">
        <f t="shared" si="14"/>
        <v/>
      </c>
      <c r="K292" s="1" t="str">
        <f t="array" ref="K292">IFERROR(IF(ROWS($M$3:M292)&gt;COUNTIF($C$3:$C$402,$M$3),"",INDEX($B$3:$B$402,SMALL(IF($C$3:$C$402=$M$3,ROW($C$3:$C$402)-ROW($C$3)+1),ROWS($M$3:M292)))),"")</f>
        <v/>
      </c>
      <c r="O292" s="1" t="str">
        <f t="array" ref="O292">IFERROR(IF(ROWS($M$3:M292)&gt;COUNTIF($C$3:$C$402,$Q$3),"",INDEX($B$3:$B$402,SMALL(IF($C$3:$C$402=$Q$3,ROW($C$3:$C$402)-ROW($C$3)+1),ROWS($M$3:M292)))),"")</f>
        <v/>
      </c>
    </row>
    <row r="293" spans="2:15" x14ac:dyDescent="0.6">
      <c r="B293" s="1" t="str">
        <f t="shared" si="13"/>
        <v>studient  291</v>
      </c>
      <c r="C293" s="1">
        <v>52</v>
      </c>
      <c r="F293" s="1" t="str">
        <f t="shared" si="14"/>
        <v/>
      </c>
      <c r="K293" s="1" t="str">
        <f t="array" ref="K293">IFERROR(IF(ROWS($M$3:M293)&gt;COUNTIF($C$3:$C$402,$M$3),"",INDEX($B$3:$B$402,SMALL(IF($C$3:$C$402=$M$3,ROW($C$3:$C$402)-ROW($C$3)+1),ROWS($M$3:M293)))),"")</f>
        <v/>
      </c>
      <c r="O293" s="1" t="str">
        <f t="array" ref="O293">IFERROR(IF(ROWS($M$3:M293)&gt;COUNTIF($C$3:$C$402,$Q$3),"",INDEX($B$3:$B$402,SMALL(IF($C$3:$C$402=$Q$3,ROW($C$3:$C$402)-ROW($C$3)+1),ROWS($M$3:M293)))),"")</f>
        <v/>
      </c>
    </row>
    <row r="294" spans="2:15" x14ac:dyDescent="0.6">
      <c r="B294" s="1" t="str">
        <f t="shared" si="13"/>
        <v>studient  292</v>
      </c>
      <c r="C294" s="1">
        <v>71</v>
      </c>
      <c r="F294" s="1" t="str">
        <f t="shared" si="14"/>
        <v/>
      </c>
      <c r="K294" s="1" t="str">
        <f t="array" ref="K294">IFERROR(IF(ROWS($M$3:M294)&gt;COUNTIF($C$3:$C$402,$M$3),"",INDEX($B$3:$B$402,SMALL(IF($C$3:$C$402=$M$3,ROW($C$3:$C$402)-ROW($C$3)+1),ROWS($M$3:M294)))),"")</f>
        <v/>
      </c>
      <c r="O294" s="1" t="str">
        <f t="array" ref="O294">IFERROR(IF(ROWS($M$3:M294)&gt;COUNTIF($C$3:$C$402,$Q$3),"",INDEX($B$3:$B$402,SMALL(IF($C$3:$C$402=$Q$3,ROW($C$3:$C$402)-ROW($C$3)+1),ROWS($M$3:M294)))),"")</f>
        <v/>
      </c>
    </row>
    <row r="295" spans="2:15" x14ac:dyDescent="0.6">
      <c r="B295" s="1" t="str">
        <f t="shared" si="13"/>
        <v>studient  293</v>
      </c>
      <c r="C295" s="1">
        <v>88</v>
      </c>
      <c r="F295" s="1" t="str">
        <f t="shared" si="14"/>
        <v/>
      </c>
      <c r="K295" s="1" t="str">
        <f t="array" ref="K295">IFERROR(IF(ROWS($M$3:M295)&gt;COUNTIF($C$3:$C$402,$M$3),"",INDEX($B$3:$B$402,SMALL(IF($C$3:$C$402=$M$3,ROW($C$3:$C$402)-ROW($C$3)+1),ROWS($M$3:M295)))),"")</f>
        <v/>
      </c>
      <c r="O295" s="1" t="str">
        <f t="array" ref="O295">IFERROR(IF(ROWS($M$3:M295)&gt;COUNTIF($C$3:$C$402,$Q$3),"",INDEX($B$3:$B$402,SMALL(IF($C$3:$C$402=$Q$3,ROW($C$3:$C$402)-ROW($C$3)+1),ROWS($M$3:M295)))),"")</f>
        <v/>
      </c>
    </row>
    <row r="296" spans="2:15" x14ac:dyDescent="0.6">
      <c r="B296" s="1" t="str">
        <f t="shared" si="13"/>
        <v>studient  294</v>
      </c>
      <c r="C296" s="1">
        <v>55</v>
      </c>
      <c r="F296" s="1" t="str">
        <f t="shared" si="14"/>
        <v/>
      </c>
      <c r="K296" s="1" t="str">
        <f t="array" ref="K296">IFERROR(IF(ROWS($M$3:M296)&gt;COUNTIF($C$3:$C$402,$M$3),"",INDEX($B$3:$B$402,SMALL(IF($C$3:$C$402=$M$3,ROW($C$3:$C$402)-ROW($C$3)+1),ROWS($M$3:M296)))),"")</f>
        <v/>
      </c>
      <c r="O296" s="1" t="str">
        <f t="array" ref="O296">IFERROR(IF(ROWS($M$3:M296)&gt;COUNTIF($C$3:$C$402,$Q$3),"",INDEX($B$3:$B$402,SMALL(IF($C$3:$C$402=$Q$3,ROW($C$3:$C$402)-ROW($C$3)+1),ROWS($M$3:M296)))),"")</f>
        <v/>
      </c>
    </row>
    <row r="297" spans="2:15" x14ac:dyDescent="0.6">
      <c r="B297" s="1" t="str">
        <f t="shared" si="13"/>
        <v>studient  295</v>
      </c>
      <c r="C297" s="1">
        <v>86</v>
      </c>
      <c r="F297" s="1" t="str">
        <f t="shared" si="14"/>
        <v/>
      </c>
      <c r="K297" s="1" t="str">
        <f t="array" ref="K297">IFERROR(IF(ROWS($M$3:M297)&gt;COUNTIF($C$3:$C$402,$M$3),"",INDEX($B$3:$B$402,SMALL(IF($C$3:$C$402=$M$3,ROW($C$3:$C$402)-ROW($C$3)+1),ROWS($M$3:M297)))),"")</f>
        <v/>
      </c>
      <c r="O297" s="1" t="str">
        <f t="array" ref="O297">IFERROR(IF(ROWS($M$3:M297)&gt;COUNTIF($C$3:$C$402,$Q$3),"",INDEX($B$3:$B$402,SMALL(IF($C$3:$C$402=$Q$3,ROW($C$3:$C$402)-ROW($C$3)+1),ROWS($M$3:M297)))),"")</f>
        <v/>
      </c>
    </row>
    <row r="298" spans="2:15" x14ac:dyDescent="0.6">
      <c r="B298" s="1" t="str">
        <f t="shared" si="13"/>
        <v>studient  296</v>
      </c>
      <c r="C298" s="1">
        <v>70</v>
      </c>
      <c r="F298" s="1" t="str">
        <f t="shared" si="14"/>
        <v/>
      </c>
      <c r="K298" s="1" t="str">
        <f t="array" ref="K298">IFERROR(IF(ROWS($M$3:M298)&gt;COUNTIF($C$3:$C$402,$M$3),"",INDEX($B$3:$B$402,SMALL(IF($C$3:$C$402=$M$3,ROW($C$3:$C$402)-ROW($C$3)+1),ROWS($M$3:M298)))),"")</f>
        <v/>
      </c>
      <c r="O298" s="1" t="str">
        <f t="array" ref="O298">IFERROR(IF(ROWS($M$3:M298)&gt;COUNTIF($C$3:$C$402,$Q$3),"",INDEX($B$3:$B$402,SMALL(IF($C$3:$C$402=$Q$3,ROW($C$3:$C$402)-ROW($C$3)+1),ROWS($M$3:M298)))),"")</f>
        <v/>
      </c>
    </row>
    <row r="299" spans="2:15" x14ac:dyDescent="0.6">
      <c r="B299" s="1" t="str">
        <f t="shared" si="13"/>
        <v>studient  297</v>
      </c>
      <c r="C299" s="1">
        <v>71</v>
      </c>
      <c r="F299" s="1" t="str">
        <f t="shared" si="14"/>
        <v/>
      </c>
      <c r="K299" s="1" t="str">
        <f t="array" ref="K299">IFERROR(IF(ROWS($M$3:M299)&gt;COUNTIF($C$3:$C$402,$M$3),"",INDEX($B$3:$B$402,SMALL(IF($C$3:$C$402=$M$3,ROW($C$3:$C$402)-ROW($C$3)+1),ROWS($M$3:M299)))),"")</f>
        <v/>
      </c>
      <c r="O299" s="1" t="str">
        <f t="array" ref="O299">IFERROR(IF(ROWS($M$3:M299)&gt;COUNTIF($C$3:$C$402,$Q$3),"",INDEX($B$3:$B$402,SMALL(IF($C$3:$C$402=$Q$3,ROW($C$3:$C$402)-ROW($C$3)+1),ROWS($M$3:M299)))),"")</f>
        <v/>
      </c>
    </row>
    <row r="300" spans="2:15" x14ac:dyDescent="0.6">
      <c r="B300" s="1" t="str">
        <f t="shared" si="13"/>
        <v>studient  298</v>
      </c>
      <c r="C300" s="1">
        <v>61</v>
      </c>
      <c r="F300" s="1" t="str">
        <f t="shared" si="14"/>
        <v/>
      </c>
      <c r="K300" s="1" t="str">
        <f t="array" ref="K300">IFERROR(IF(ROWS($M$3:M300)&gt;COUNTIF($C$3:$C$402,$M$3),"",INDEX($B$3:$B$402,SMALL(IF($C$3:$C$402=$M$3,ROW($C$3:$C$402)-ROW($C$3)+1),ROWS($M$3:M300)))),"")</f>
        <v/>
      </c>
      <c r="O300" s="1" t="str">
        <f t="array" ref="O300">IFERROR(IF(ROWS($M$3:M300)&gt;COUNTIF($C$3:$C$402,$Q$3),"",INDEX($B$3:$B$402,SMALL(IF($C$3:$C$402=$Q$3,ROW($C$3:$C$402)-ROW($C$3)+1),ROWS($M$3:M300)))),"")</f>
        <v/>
      </c>
    </row>
    <row r="301" spans="2:15" x14ac:dyDescent="0.6">
      <c r="B301" s="1" t="str">
        <f t="shared" si="13"/>
        <v>studient  299</v>
      </c>
      <c r="C301" s="1">
        <v>74</v>
      </c>
      <c r="F301" s="1" t="str">
        <f t="shared" si="14"/>
        <v/>
      </c>
      <c r="K301" s="1" t="str">
        <f t="array" ref="K301">IFERROR(IF(ROWS($M$3:M301)&gt;COUNTIF($C$3:$C$402,$M$3),"",INDEX($B$3:$B$402,SMALL(IF($C$3:$C$402=$M$3,ROW($C$3:$C$402)-ROW($C$3)+1),ROWS($M$3:M301)))),"")</f>
        <v/>
      </c>
      <c r="O301" s="1" t="str">
        <f t="array" ref="O301">IFERROR(IF(ROWS($M$3:M301)&gt;COUNTIF($C$3:$C$402,$Q$3),"",INDEX($B$3:$B$402,SMALL(IF($C$3:$C$402=$Q$3,ROW($C$3:$C$402)-ROW($C$3)+1),ROWS($M$3:M301)))),"")</f>
        <v/>
      </c>
    </row>
    <row r="302" spans="2:15" x14ac:dyDescent="0.6">
      <c r="B302" s="1" t="str">
        <f t="shared" si="13"/>
        <v>studient  300</v>
      </c>
      <c r="C302" s="1">
        <v>48</v>
      </c>
      <c r="F302" s="1" t="str">
        <f t="shared" si="14"/>
        <v/>
      </c>
      <c r="K302" s="1" t="str">
        <f t="array" ref="K302">IFERROR(IF(ROWS($M$3:M302)&gt;COUNTIF($C$3:$C$402,$M$3),"",INDEX($B$3:$B$402,SMALL(IF($C$3:$C$402=$M$3,ROW($C$3:$C$402)-ROW($C$3)+1),ROWS($M$3:M302)))),"")</f>
        <v/>
      </c>
      <c r="O302" s="1" t="str">
        <f t="array" ref="O302">IFERROR(IF(ROWS($M$3:M302)&gt;COUNTIF($C$3:$C$402,$Q$3),"",INDEX($B$3:$B$402,SMALL(IF($C$3:$C$402=$Q$3,ROW($C$3:$C$402)-ROW($C$3)+1),ROWS($M$3:M302)))),"")</f>
        <v/>
      </c>
    </row>
    <row r="303" spans="2:15" x14ac:dyDescent="0.6">
      <c r="B303" s="1" t="str">
        <f t="shared" si="13"/>
        <v>studient  301</v>
      </c>
      <c r="C303" s="1">
        <v>40</v>
      </c>
      <c r="F303" s="1" t="str">
        <f t="shared" si="14"/>
        <v/>
      </c>
      <c r="K303" s="1" t="str">
        <f t="array" ref="K303">IFERROR(IF(ROWS($M$3:M303)&gt;COUNTIF($C$3:$C$402,$M$3),"",INDEX($B$3:$B$402,SMALL(IF($C$3:$C$402=$M$3,ROW($C$3:$C$402)-ROW($C$3)+1),ROWS($M$3:M303)))),"")</f>
        <v/>
      </c>
      <c r="O303" s="1" t="str">
        <f t="array" ref="O303">IFERROR(IF(ROWS($M$3:M303)&gt;COUNTIF($C$3:$C$402,$Q$3),"",INDEX($B$3:$B$402,SMALL(IF($C$3:$C$402=$Q$3,ROW($C$3:$C$402)-ROW($C$3)+1),ROWS($M$3:M303)))),"")</f>
        <v/>
      </c>
    </row>
    <row r="304" spans="2:15" x14ac:dyDescent="0.6">
      <c r="B304" s="1" t="str">
        <f t="shared" si="13"/>
        <v>studient  302</v>
      </c>
      <c r="C304" s="1">
        <v>59</v>
      </c>
      <c r="F304" s="1" t="str">
        <f t="shared" si="14"/>
        <v/>
      </c>
      <c r="K304" s="1" t="str">
        <f t="array" ref="K304">IFERROR(IF(ROWS($M$3:M304)&gt;COUNTIF($C$3:$C$402,$M$3),"",INDEX($B$3:$B$402,SMALL(IF($C$3:$C$402=$M$3,ROW($C$3:$C$402)-ROW($C$3)+1),ROWS($M$3:M304)))),"")</f>
        <v/>
      </c>
      <c r="O304" s="1" t="str">
        <f t="array" ref="O304">IFERROR(IF(ROWS($M$3:M304)&gt;COUNTIF($C$3:$C$402,$Q$3),"",INDEX($B$3:$B$402,SMALL(IF($C$3:$C$402=$Q$3,ROW($C$3:$C$402)-ROW($C$3)+1),ROWS($M$3:M304)))),"")</f>
        <v/>
      </c>
    </row>
    <row r="305" spans="2:15" x14ac:dyDescent="0.6">
      <c r="B305" s="1" t="str">
        <f t="shared" si="13"/>
        <v>studient  303</v>
      </c>
      <c r="C305" s="1">
        <v>61</v>
      </c>
      <c r="F305" s="1" t="str">
        <f t="shared" si="14"/>
        <v/>
      </c>
      <c r="K305" s="1" t="str">
        <f t="array" ref="K305">IFERROR(IF(ROWS($M$3:M305)&gt;COUNTIF($C$3:$C$402,$M$3),"",INDEX($B$3:$B$402,SMALL(IF($C$3:$C$402=$M$3,ROW($C$3:$C$402)-ROW($C$3)+1),ROWS($M$3:M305)))),"")</f>
        <v/>
      </c>
      <c r="O305" s="1" t="str">
        <f t="array" ref="O305">IFERROR(IF(ROWS($M$3:M305)&gt;COUNTIF($C$3:$C$402,$Q$3),"",INDEX($B$3:$B$402,SMALL(IF($C$3:$C$402=$Q$3,ROW($C$3:$C$402)-ROW($C$3)+1),ROWS($M$3:M305)))),"")</f>
        <v/>
      </c>
    </row>
    <row r="306" spans="2:15" x14ac:dyDescent="0.6">
      <c r="B306" s="1" t="str">
        <f t="shared" si="13"/>
        <v>studient  304</v>
      </c>
      <c r="C306" s="1">
        <v>56</v>
      </c>
      <c r="F306" s="1" t="str">
        <f t="shared" si="14"/>
        <v/>
      </c>
      <c r="K306" s="1" t="str">
        <f t="array" ref="K306">IFERROR(IF(ROWS($M$3:M306)&gt;COUNTIF($C$3:$C$402,$M$3),"",INDEX($B$3:$B$402,SMALL(IF($C$3:$C$402=$M$3,ROW($C$3:$C$402)-ROW($C$3)+1),ROWS($M$3:M306)))),"")</f>
        <v/>
      </c>
      <c r="O306" s="1" t="str">
        <f t="array" ref="O306">IFERROR(IF(ROWS($M$3:M306)&gt;COUNTIF($C$3:$C$402,$Q$3),"",INDEX($B$3:$B$402,SMALL(IF($C$3:$C$402=$Q$3,ROW($C$3:$C$402)-ROW($C$3)+1),ROWS($M$3:M306)))),"")</f>
        <v/>
      </c>
    </row>
    <row r="307" spans="2:15" x14ac:dyDescent="0.6">
      <c r="B307" s="1" t="str">
        <f t="shared" si="13"/>
        <v>studient  305</v>
      </c>
      <c r="C307" s="1">
        <v>52</v>
      </c>
      <c r="F307" s="1" t="str">
        <f t="shared" si="14"/>
        <v/>
      </c>
      <c r="K307" s="1" t="str">
        <f t="array" ref="K307">IFERROR(IF(ROWS($M$3:M307)&gt;COUNTIF($C$3:$C$402,$M$3),"",INDEX($B$3:$B$402,SMALL(IF($C$3:$C$402=$M$3,ROW($C$3:$C$402)-ROW($C$3)+1),ROWS($M$3:M307)))),"")</f>
        <v/>
      </c>
      <c r="O307" s="1" t="str">
        <f t="array" ref="O307">IFERROR(IF(ROWS($M$3:M307)&gt;COUNTIF($C$3:$C$402,$Q$3),"",INDEX($B$3:$B$402,SMALL(IF($C$3:$C$402=$Q$3,ROW($C$3:$C$402)-ROW($C$3)+1),ROWS($M$3:M307)))),"")</f>
        <v/>
      </c>
    </row>
    <row r="308" spans="2:15" x14ac:dyDescent="0.6">
      <c r="B308" s="1" t="str">
        <f t="shared" si="13"/>
        <v>studient  306</v>
      </c>
      <c r="C308" s="1">
        <v>49</v>
      </c>
      <c r="F308" s="1" t="str">
        <f t="shared" si="14"/>
        <v/>
      </c>
      <c r="K308" s="1" t="str">
        <f t="array" ref="K308">IFERROR(IF(ROWS($M$3:M308)&gt;COUNTIF($C$3:$C$402,$M$3),"",INDEX($B$3:$B$402,SMALL(IF($C$3:$C$402=$M$3,ROW($C$3:$C$402)-ROW($C$3)+1),ROWS($M$3:M308)))),"")</f>
        <v/>
      </c>
      <c r="O308" s="1" t="str">
        <f t="array" ref="O308">IFERROR(IF(ROWS($M$3:M308)&gt;COUNTIF($C$3:$C$402,$Q$3),"",INDEX($B$3:$B$402,SMALL(IF($C$3:$C$402=$Q$3,ROW($C$3:$C$402)-ROW($C$3)+1),ROWS($M$3:M308)))),"")</f>
        <v/>
      </c>
    </row>
    <row r="309" spans="2:15" x14ac:dyDescent="0.6">
      <c r="B309" s="1" t="str">
        <f t="shared" si="13"/>
        <v>studient  307</v>
      </c>
      <c r="C309" s="1">
        <v>59</v>
      </c>
      <c r="F309" s="1" t="str">
        <f t="shared" si="14"/>
        <v/>
      </c>
      <c r="K309" s="1" t="str">
        <f t="array" ref="K309">IFERROR(IF(ROWS($M$3:M309)&gt;COUNTIF($C$3:$C$402,$M$3),"",INDEX($B$3:$B$402,SMALL(IF($C$3:$C$402=$M$3,ROW($C$3:$C$402)-ROW($C$3)+1),ROWS($M$3:M309)))),"")</f>
        <v/>
      </c>
      <c r="O309" s="1" t="str">
        <f t="array" ref="O309">IFERROR(IF(ROWS($M$3:M309)&gt;COUNTIF($C$3:$C$402,$Q$3),"",INDEX($B$3:$B$402,SMALL(IF($C$3:$C$402=$Q$3,ROW($C$3:$C$402)-ROW($C$3)+1),ROWS($M$3:M309)))),"")</f>
        <v/>
      </c>
    </row>
    <row r="310" spans="2:15" x14ac:dyDescent="0.6">
      <c r="B310" s="1" t="str">
        <f t="shared" si="13"/>
        <v>studient  308</v>
      </c>
      <c r="C310" s="1">
        <v>44</v>
      </c>
      <c r="F310" s="1" t="str">
        <f t="shared" si="14"/>
        <v/>
      </c>
      <c r="K310" s="1" t="str">
        <f t="array" ref="K310">IFERROR(IF(ROWS($M$3:M310)&gt;COUNTIF($C$3:$C$402,$M$3),"",INDEX($B$3:$B$402,SMALL(IF($C$3:$C$402=$M$3,ROW($C$3:$C$402)-ROW($C$3)+1),ROWS($M$3:M310)))),"")</f>
        <v/>
      </c>
      <c r="O310" s="1" t="str">
        <f t="array" ref="O310">IFERROR(IF(ROWS($M$3:M310)&gt;COUNTIF($C$3:$C$402,$Q$3),"",INDEX($B$3:$B$402,SMALL(IF($C$3:$C$402=$Q$3,ROW($C$3:$C$402)-ROW($C$3)+1),ROWS($M$3:M310)))),"")</f>
        <v/>
      </c>
    </row>
    <row r="311" spans="2:15" x14ac:dyDescent="0.6">
      <c r="B311" s="1" t="str">
        <f t="shared" si="13"/>
        <v>studient  309</v>
      </c>
      <c r="C311" s="1">
        <v>41</v>
      </c>
      <c r="F311" s="1" t="str">
        <f t="shared" si="14"/>
        <v/>
      </c>
      <c r="K311" s="1" t="str">
        <f t="array" ref="K311">IFERROR(IF(ROWS($M$3:M311)&gt;COUNTIF($C$3:$C$402,$M$3),"",INDEX($B$3:$B$402,SMALL(IF($C$3:$C$402=$M$3,ROW($C$3:$C$402)-ROW($C$3)+1),ROWS($M$3:M311)))),"")</f>
        <v/>
      </c>
      <c r="O311" s="1" t="str">
        <f t="array" ref="O311">IFERROR(IF(ROWS($M$3:M311)&gt;COUNTIF($C$3:$C$402,$Q$3),"",INDEX($B$3:$B$402,SMALL(IF($C$3:$C$402=$Q$3,ROW($C$3:$C$402)-ROW($C$3)+1),ROWS($M$3:M311)))),"")</f>
        <v/>
      </c>
    </row>
    <row r="312" spans="2:15" x14ac:dyDescent="0.6">
      <c r="B312" s="1" t="str">
        <f t="shared" si="13"/>
        <v>studient  310</v>
      </c>
      <c r="C312" s="1">
        <v>70</v>
      </c>
      <c r="F312" s="1" t="str">
        <f t="shared" si="14"/>
        <v/>
      </c>
      <c r="K312" s="1" t="str">
        <f t="array" ref="K312">IFERROR(IF(ROWS($M$3:M312)&gt;COUNTIF($C$3:$C$402,$M$3),"",INDEX($B$3:$B$402,SMALL(IF($C$3:$C$402=$M$3,ROW($C$3:$C$402)-ROW($C$3)+1),ROWS($M$3:M312)))),"")</f>
        <v/>
      </c>
      <c r="O312" s="1" t="str">
        <f t="array" ref="O312">IFERROR(IF(ROWS($M$3:M312)&gt;COUNTIF($C$3:$C$402,$Q$3),"",INDEX($B$3:$B$402,SMALL(IF($C$3:$C$402=$Q$3,ROW($C$3:$C$402)-ROW($C$3)+1),ROWS($M$3:M312)))),"")</f>
        <v/>
      </c>
    </row>
    <row r="313" spans="2:15" x14ac:dyDescent="0.6">
      <c r="B313" s="1" t="str">
        <f t="shared" si="13"/>
        <v>studient  311</v>
      </c>
      <c r="C313" s="1">
        <v>83</v>
      </c>
      <c r="F313" s="1" t="str">
        <f t="shared" si="14"/>
        <v/>
      </c>
      <c r="K313" s="1" t="str">
        <f t="array" ref="K313">IFERROR(IF(ROWS($M$3:M313)&gt;COUNTIF($C$3:$C$402,$M$3),"",INDEX($B$3:$B$402,SMALL(IF($C$3:$C$402=$M$3,ROW($C$3:$C$402)-ROW($C$3)+1),ROWS($M$3:M313)))),"")</f>
        <v/>
      </c>
      <c r="O313" s="1" t="str">
        <f t="array" ref="O313">IFERROR(IF(ROWS($M$3:M313)&gt;COUNTIF($C$3:$C$402,$Q$3),"",INDEX($B$3:$B$402,SMALL(IF($C$3:$C$402=$Q$3,ROW($C$3:$C$402)-ROW($C$3)+1),ROWS($M$3:M313)))),"")</f>
        <v/>
      </c>
    </row>
    <row r="314" spans="2:15" x14ac:dyDescent="0.6">
      <c r="B314" s="1" t="str">
        <f t="shared" si="13"/>
        <v>studient  312</v>
      </c>
      <c r="C314" s="1">
        <v>68</v>
      </c>
      <c r="F314" s="1" t="str">
        <f t="shared" si="14"/>
        <v/>
      </c>
      <c r="K314" s="1" t="str">
        <f t="array" ref="K314">IFERROR(IF(ROWS($M$3:M314)&gt;COUNTIF($C$3:$C$402,$M$3),"",INDEX($B$3:$B$402,SMALL(IF($C$3:$C$402=$M$3,ROW($C$3:$C$402)-ROW($C$3)+1),ROWS($M$3:M314)))),"")</f>
        <v/>
      </c>
      <c r="O314" s="1" t="str">
        <f t="array" ref="O314">IFERROR(IF(ROWS($M$3:M314)&gt;COUNTIF($C$3:$C$402,$Q$3),"",INDEX($B$3:$B$402,SMALL(IF($C$3:$C$402=$Q$3,ROW($C$3:$C$402)-ROW($C$3)+1),ROWS($M$3:M314)))),"")</f>
        <v/>
      </c>
    </row>
    <row r="315" spans="2:15" x14ac:dyDescent="0.6">
      <c r="B315" s="1" t="str">
        <f t="shared" si="13"/>
        <v>studient  313</v>
      </c>
      <c r="C315" s="1">
        <v>82</v>
      </c>
      <c r="F315" s="1" t="str">
        <f t="shared" si="14"/>
        <v/>
      </c>
      <c r="K315" s="1" t="str">
        <f t="array" ref="K315">IFERROR(IF(ROWS($M$3:M315)&gt;COUNTIF($C$3:$C$402,$M$3),"",INDEX($B$3:$B$402,SMALL(IF($C$3:$C$402=$M$3,ROW($C$3:$C$402)-ROW($C$3)+1),ROWS($M$3:M315)))),"")</f>
        <v/>
      </c>
      <c r="O315" s="1" t="str">
        <f t="array" ref="O315">IFERROR(IF(ROWS($M$3:M315)&gt;COUNTIF($C$3:$C$402,$Q$3),"",INDEX($B$3:$B$402,SMALL(IF($C$3:$C$402=$Q$3,ROW($C$3:$C$402)-ROW($C$3)+1),ROWS($M$3:M315)))),"")</f>
        <v/>
      </c>
    </row>
    <row r="316" spans="2:15" x14ac:dyDescent="0.6">
      <c r="B316" s="1" t="str">
        <f t="shared" si="13"/>
        <v>studient  314</v>
      </c>
      <c r="C316" s="1">
        <v>68</v>
      </c>
      <c r="F316" s="1" t="str">
        <f t="shared" si="14"/>
        <v/>
      </c>
      <c r="K316" s="1" t="str">
        <f t="array" ref="K316">IFERROR(IF(ROWS($M$3:M316)&gt;COUNTIF($C$3:$C$402,$M$3),"",INDEX($B$3:$B$402,SMALL(IF($C$3:$C$402=$M$3,ROW($C$3:$C$402)-ROW($C$3)+1),ROWS($M$3:M316)))),"")</f>
        <v/>
      </c>
      <c r="O316" s="1" t="str">
        <f t="array" ref="O316">IFERROR(IF(ROWS($M$3:M316)&gt;COUNTIF($C$3:$C$402,$Q$3),"",INDEX($B$3:$B$402,SMALL(IF($C$3:$C$402=$Q$3,ROW($C$3:$C$402)-ROW($C$3)+1),ROWS($M$3:M316)))),"")</f>
        <v/>
      </c>
    </row>
    <row r="317" spans="2:15" x14ac:dyDescent="0.6">
      <c r="B317" s="1" t="str">
        <f t="shared" si="13"/>
        <v>studient  315</v>
      </c>
      <c r="C317" s="1">
        <v>68</v>
      </c>
      <c r="F317" s="1" t="str">
        <f t="shared" si="14"/>
        <v/>
      </c>
      <c r="K317" s="1" t="str">
        <f t="array" ref="K317">IFERROR(IF(ROWS($M$3:M317)&gt;COUNTIF($C$3:$C$402,$M$3),"",INDEX($B$3:$B$402,SMALL(IF($C$3:$C$402=$M$3,ROW($C$3:$C$402)-ROW($C$3)+1),ROWS($M$3:M317)))),"")</f>
        <v/>
      </c>
      <c r="O317" s="1" t="str">
        <f t="array" ref="O317">IFERROR(IF(ROWS($M$3:M317)&gt;COUNTIF($C$3:$C$402,$Q$3),"",INDEX($B$3:$B$402,SMALL(IF($C$3:$C$402=$Q$3,ROW($C$3:$C$402)-ROW($C$3)+1),ROWS($M$3:M317)))),"")</f>
        <v/>
      </c>
    </row>
    <row r="318" spans="2:15" x14ac:dyDescent="0.6">
      <c r="B318" s="1" t="str">
        <f t="shared" si="13"/>
        <v>studient  316</v>
      </c>
      <c r="C318" s="1">
        <v>53</v>
      </c>
      <c r="F318" s="1" t="str">
        <f t="shared" si="14"/>
        <v/>
      </c>
      <c r="K318" s="1" t="str">
        <f t="array" ref="K318">IFERROR(IF(ROWS($M$3:M318)&gt;COUNTIF($C$3:$C$402,$M$3),"",INDEX($B$3:$B$402,SMALL(IF($C$3:$C$402=$M$3,ROW($C$3:$C$402)-ROW($C$3)+1),ROWS($M$3:M318)))),"")</f>
        <v/>
      </c>
      <c r="O318" s="1" t="str">
        <f t="array" ref="O318">IFERROR(IF(ROWS($M$3:M318)&gt;COUNTIF($C$3:$C$402,$Q$3),"",INDEX($B$3:$B$402,SMALL(IF($C$3:$C$402=$Q$3,ROW($C$3:$C$402)-ROW($C$3)+1),ROWS($M$3:M318)))),"")</f>
        <v/>
      </c>
    </row>
    <row r="319" spans="2:15" x14ac:dyDescent="0.6">
      <c r="B319" s="1" t="str">
        <f t="shared" si="13"/>
        <v>studient  317</v>
      </c>
      <c r="C319" s="1">
        <v>91</v>
      </c>
      <c r="F319" s="1" t="str">
        <f t="shared" si="14"/>
        <v/>
      </c>
      <c r="K319" s="1" t="str">
        <f t="array" ref="K319">IFERROR(IF(ROWS($M$3:M319)&gt;COUNTIF($C$3:$C$402,$M$3),"",INDEX($B$3:$B$402,SMALL(IF($C$3:$C$402=$M$3,ROW($C$3:$C$402)-ROW($C$3)+1),ROWS($M$3:M319)))),"")</f>
        <v/>
      </c>
      <c r="O319" s="1" t="str">
        <f t="array" ref="O319">IFERROR(IF(ROWS($M$3:M319)&gt;COUNTIF($C$3:$C$402,$Q$3),"",INDEX($B$3:$B$402,SMALL(IF($C$3:$C$402=$Q$3,ROW($C$3:$C$402)-ROW($C$3)+1),ROWS($M$3:M319)))),"")</f>
        <v/>
      </c>
    </row>
    <row r="320" spans="2:15" x14ac:dyDescent="0.6">
      <c r="B320" s="1" t="str">
        <f t="shared" si="13"/>
        <v>studient  318</v>
      </c>
      <c r="C320" s="1">
        <v>98</v>
      </c>
      <c r="F320" s="1" t="str">
        <f t="shared" si="14"/>
        <v/>
      </c>
      <c r="K320" s="1" t="str">
        <f t="array" ref="K320">IFERROR(IF(ROWS($M$3:M320)&gt;COUNTIF($C$3:$C$402,$M$3),"",INDEX($B$3:$B$402,SMALL(IF($C$3:$C$402=$M$3,ROW($C$3:$C$402)-ROW($C$3)+1),ROWS($M$3:M320)))),"")</f>
        <v/>
      </c>
      <c r="O320" s="1" t="str">
        <f t="array" ref="O320">IFERROR(IF(ROWS($M$3:M320)&gt;COUNTIF($C$3:$C$402,$Q$3),"",INDEX($B$3:$B$402,SMALL(IF($C$3:$C$402=$Q$3,ROW($C$3:$C$402)-ROW($C$3)+1),ROWS($M$3:M320)))),"")</f>
        <v/>
      </c>
    </row>
    <row r="321" spans="2:15" x14ac:dyDescent="0.6">
      <c r="B321" s="1" t="str">
        <f t="shared" si="13"/>
        <v>studient  319</v>
      </c>
      <c r="C321" s="1">
        <v>62</v>
      </c>
      <c r="F321" s="1" t="str">
        <f t="shared" si="14"/>
        <v/>
      </c>
      <c r="K321" s="1" t="str">
        <f t="array" ref="K321">IFERROR(IF(ROWS($M$3:M321)&gt;COUNTIF($C$3:$C$402,$M$3),"",INDEX($B$3:$B$402,SMALL(IF($C$3:$C$402=$M$3,ROW($C$3:$C$402)-ROW($C$3)+1),ROWS($M$3:M321)))),"")</f>
        <v/>
      </c>
      <c r="O321" s="1" t="str">
        <f t="array" ref="O321">IFERROR(IF(ROWS($M$3:M321)&gt;COUNTIF($C$3:$C$402,$Q$3),"",INDEX($B$3:$B$402,SMALL(IF($C$3:$C$402=$Q$3,ROW($C$3:$C$402)-ROW($C$3)+1),ROWS($M$3:M321)))),"")</f>
        <v/>
      </c>
    </row>
    <row r="322" spans="2:15" x14ac:dyDescent="0.6">
      <c r="B322" s="1" t="str">
        <f t="shared" si="13"/>
        <v>studient  320</v>
      </c>
      <c r="C322" s="1">
        <v>40</v>
      </c>
      <c r="F322" s="1" t="str">
        <f t="shared" si="14"/>
        <v/>
      </c>
      <c r="K322" s="1" t="str">
        <f t="array" ref="K322">IFERROR(IF(ROWS($M$3:M322)&gt;COUNTIF($C$3:$C$402,$M$3),"",INDEX($B$3:$B$402,SMALL(IF($C$3:$C$402=$M$3,ROW($C$3:$C$402)-ROW($C$3)+1),ROWS($M$3:M322)))),"")</f>
        <v/>
      </c>
      <c r="O322" s="1" t="str">
        <f t="array" ref="O322">IFERROR(IF(ROWS($M$3:M322)&gt;COUNTIF($C$3:$C$402,$Q$3),"",INDEX($B$3:$B$402,SMALL(IF($C$3:$C$402=$Q$3,ROW($C$3:$C$402)-ROW($C$3)+1),ROWS($M$3:M322)))),"")</f>
        <v/>
      </c>
    </row>
    <row r="323" spans="2:15" x14ac:dyDescent="0.6">
      <c r="B323" s="1" t="str">
        <f t="shared" si="13"/>
        <v>studient  321</v>
      </c>
      <c r="C323" s="1">
        <v>42</v>
      </c>
      <c r="F323" s="1" t="str">
        <f t="shared" si="14"/>
        <v/>
      </c>
      <c r="K323" s="1" t="str">
        <f t="array" ref="K323">IFERROR(IF(ROWS($M$3:M323)&gt;COUNTIF($C$3:$C$402,$M$3),"",INDEX($B$3:$B$402,SMALL(IF($C$3:$C$402=$M$3,ROW($C$3:$C$402)-ROW($C$3)+1),ROWS($M$3:M323)))),"")</f>
        <v/>
      </c>
      <c r="O323" s="1" t="str">
        <f t="array" ref="O323">IFERROR(IF(ROWS($M$3:M323)&gt;COUNTIF($C$3:$C$402,$Q$3),"",INDEX($B$3:$B$402,SMALL(IF($C$3:$C$402=$Q$3,ROW($C$3:$C$402)-ROW($C$3)+1),ROWS($M$3:M323)))),"")</f>
        <v/>
      </c>
    </row>
    <row r="324" spans="2:15" x14ac:dyDescent="0.6">
      <c r="B324" s="1" t="str">
        <f t="shared" ref="B324:B387" si="15">"studient  "&amp;ROW()-2</f>
        <v>studient  322</v>
      </c>
      <c r="C324" s="1">
        <v>78</v>
      </c>
      <c r="F324" s="1" t="str">
        <f t="shared" ref="F324:F387" si="16">IF(G324&lt;&gt;"",VLOOKUP($G324,$B$3:$C$402,2,0),"")</f>
        <v/>
      </c>
      <c r="K324" s="1" t="str">
        <f t="array" ref="K324">IFERROR(IF(ROWS($M$3:M324)&gt;COUNTIF($C$3:$C$402,$M$3),"",INDEX($B$3:$B$402,SMALL(IF($C$3:$C$402=$M$3,ROW($C$3:$C$402)-ROW($C$3)+1),ROWS($M$3:M324)))),"")</f>
        <v/>
      </c>
      <c r="O324" s="1" t="str">
        <f t="array" ref="O324">IFERROR(IF(ROWS($M$3:M324)&gt;COUNTIF($C$3:$C$402,$Q$3),"",INDEX($B$3:$B$402,SMALL(IF($C$3:$C$402=$Q$3,ROW($C$3:$C$402)-ROW($C$3)+1),ROWS($M$3:M324)))),"")</f>
        <v/>
      </c>
    </row>
    <row r="325" spans="2:15" x14ac:dyDescent="0.6">
      <c r="B325" s="1" t="str">
        <f t="shared" si="15"/>
        <v>studient  323</v>
      </c>
      <c r="C325" s="1">
        <v>94</v>
      </c>
      <c r="F325" s="1" t="str">
        <f t="shared" si="16"/>
        <v/>
      </c>
      <c r="K325" s="1" t="str">
        <f t="array" ref="K325">IFERROR(IF(ROWS($M$3:M325)&gt;COUNTIF($C$3:$C$402,$M$3),"",INDEX($B$3:$B$402,SMALL(IF($C$3:$C$402=$M$3,ROW($C$3:$C$402)-ROW($C$3)+1),ROWS($M$3:M325)))),"")</f>
        <v/>
      </c>
      <c r="O325" s="1" t="str">
        <f t="array" ref="O325">IFERROR(IF(ROWS($M$3:M325)&gt;COUNTIF($C$3:$C$402,$Q$3),"",INDEX($B$3:$B$402,SMALL(IF($C$3:$C$402=$Q$3,ROW($C$3:$C$402)-ROW($C$3)+1),ROWS($M$3:M325)))),"")</f>
        <v/>
      </c>
    </row>
    <row r="326" spans="2:15" x14ac:dyDescent="0.6">
      <c r="B326" s="1" t="str">
        <f t="shared" si="15"/>
        <v>studient  324</v>
      </c>
      <c r="C326" s="1">
        <v>65</v>
      </c>
      <c r="F326" s="1" t="str">
        <f t="shared" si="16"/>
        <v/>
      </c>
      <c r="K326" s="1" t="str">
        <f t="array" ref="K326">IFERROR(IF(ROWS($M$3:M326)&gt;COUNTIF($C$3:$C$402,$M$3),"",INDEX($B$3:$B$402,SMALL(IF($C$3:$C$402=$M$3,ROW($C$3:$C$402)-ROW($C$3)+1),ROWS($M$3:M326)))),"")</f>
        <v/>
      </c>
      <c r="O326" s="1" t="str">
        <f t="array" ref="O326">IFERROR(IF(ROWS($M$3:M326)&gt;COUNTIF($C$3:$C$402,$Q$3),"",INDEX($B$3:$B$402,SMALL(IF($C$3:$C$402=$Q$3,ROW($C$3:$C$402)-ROW($C$3)+1),ROWS($M$3:M326)))),"")</f>
        <v/>
      </c>
    </row>
    <row r="327" spans="2:15" x14ac:dyDescent="0.6">
      <c r="B327" s="1" t="str">
        <f t="shared" si="15"/>
        <v>studient  325</v>
      </c>
      <c r="C327" s="1">
        <v>95</v>
      </c>
      <c r="F327" s="1" t="str">
        <f t="shared" si="16"/>
        <v/>
      </c>
      <c r="K327" s="1" t="str">
        <f t="array" ref="K327">IFERROR(IF(ROWS($M$3:M327)&gt;COUNTIF($C$3:$C$402,$M$3),"",INDEX($B$3:$B$402,SMALL(IF($C$3:$C$402=$M$3,ROW($C$3:$C$402)-ROW($C$3)+1),ROWS($M$3:M327)))),"")</f>
        <v/>
      </c>
      <c r="O327" s="1" t="str">
        <f t="array" ref="O327">IFERROR(IF(ROWS($M$3:M327)&gt;COUNTIF($C$3:$C$402,$Q$3),"",INDEX($B$3:$B$402,SMALL(IF($C$3:$C$402=$Q$3,ROW($C$3:$C$402)-ROW($C$3)+1),ROWS($M$3:M327)))),"")</f>
        <v/>
      </c>
    </row>
    <row r="328" spans="2:15" x14ac:dyDescent="0.6">
      <c r="B328" s="1" t="str">
        <f t="shared" si="15"/>
        <v>studient  326</v>
      </c>
      <c r="C328" s="1">
        <v>41</v>
      </c>
      <c r="F328" s="1" t="str">
        <f t="shared" si="16"/>
        <v/>
      </c>
      <c r="K328" s="1" t="str">
        <f t="array" ref="K328">IFERROR(IF(ROWS($M$3:M328)&gt;COUNTIF($C$3:$C$402,$M$3),"",INDEX($B$3:$B$402,SMALL(IF($C$3:$C$402=$M$3,ROW($C$3:$C$402)-ROW($C$3)+1),ROWS($M$3:M328)))),"")</f>
        <v/>
      </c>
      <c r="O328" s="1" t="str">
        <f t="array" ref="O328">IFERROR(IF(ROWS($M$3:M328)&gt;COUNTIF($C$3:$C$402,$Q$3),"",INDEX($B$3:$B$402,SMALL(IF($C$3:$C$402=$Q$3,ROW($C$3:$C$402)-ROW($C$3)+1),ROWS($M$3:M328)))),"")</f>
        <v/>
      </c>
    </row>
    <row r="329" spans="2:15" x14ac:dyDescent="0.6">
      <c r="B329" s="1" t="str">
        <f t="shared" si="15"/>
        <v>studient  327</v>
      </c>
      <c r="C329" s="1">
        <v>51</v>
      </c>
      <c r="F329" s="1" t="str">
        <f t="shared" si="16"/>
        <v/>
      </c>
      <c r="K329" s="1" t="str">
        <f t="array" ref="K329">IFERROR(IF(ROWS($M$3:M329)&gt;COUNTIF($C$3:$C$402,$M$3),"",INDEX($B$3:$B$402,SMALL(IF($C$3:$C$402=$M$3,ROW($C$3:$C$402)-ROW($C$3)+1),ROWS($M$3:M329)))),"")</f>
        <v/>
      </c>
      <c r="O329" s="1" t="str">
        <f t="array" ref="O329">IFERROR(IF(ROWS($M$3:M329)&gt;COUNTIF($C$3:$C$402,$Q$3),"",INDEX($B$3:$B$402,SMALL(IF($C$3:$C$402=$Q$3,ROW($C$3:$C$402)-ROW($C$3)+1),ROWS($M$3:M329)))),"")</f>
        <v/>
      </c>
    </row>
    <row r="330" spans="2:15" x14ac:dyDescent="0.6">
      <c r="B330" s="1" t="str">
        <f t="shared" si="15"/>
        <v>studient  328</v>
      </c>
      <c r="C330" s="1">
        <v>73</v>
      </c>
      <c r="F330" s="1" t="str">
        <f t="shared" si="16"/>
        <v/>
      </c>
      <c r="K330" s="1" t="str">
        <f t="array" ref="K330">IFERROR(IF(ROWS($M$3:M330)&gt;COUNTIF($C$3:$C$402,$M$3),"",INDEX($B$3:$B$402,SMALL(IF($C$3:$C$402=$M$3,ROW($C$3:$C$402)-ROW($C$3)+1),ROWS($M$3:M330)))),"")</f>
        <v/>
      </c>
      <c r="O330" s="1" t="str">
        <f t="array" ref="O330">IFERROR(IF(ROWS($M$3:M330)&gt;COUNTIF($C$3:$C$402,$Q$3),"",INDEX($B$3:$B$402,SMALL(IF($C$3:$C$402=$Q$3,ROW($C$3:$C$402)-ROW($C$3)+1),ROWS($M$3:M330)))),"")</f>
        <v/>
      </c>
    </row>
    <row r="331" spans="2:15" x14ac:dyDescent="0.6">
      <c r="B331" s="1" t="str">
        <f t="shared" si="15"/>
        <v>studient  329</v>
      </c>
      <c r="C331" s="1">
        <v>94</v>
      </c>
      <c r="F331" s="1" t="str">
        <f t="shared" si="16"/>
        <v/>
      </c>
      <c r="K331" s="1" t="str">
        <f t="array" ref="K331">IFERROR(IF(ROWS($M$3:M331)&gt;COUNTIF($C$3:$C$402,$M$3),"",INDEX($B$3:$B$402,SMALL(IF($C$3:$C$402=$M$3,ROW($C$3:$C$402)-ROW($C$3)+1),ROWS($M$3:M331)))),"")</f>
        <v/>
      </c>
      <c r="O331" s="1" t="str">
        <f t="array" ref="O331">IFERROR(IF(ROWS($M$3:M331)&gt;COUNTIF($C$3:$C$402,$Q$3),"",INDEX($B$3:$B$402,SMALL(IF($C$3:$C$402=$Q$3,ROW($C$3:$C$402)-ROW($C$3)+1),ROWS($M$3:M331)))),"")</f>
        <v/>
      </c>
    </row>
    <row r="332" spans="2:15" x14ac:dyDescent="0.6">
      <c r="B332" s="1" t="str">
        <f t="shared" si="15"/>
        <v>studient  330</v>
      </c>
      <c r="C332" s="1">
        <v>78</v>
      </c>
      <c r="F332" s="1" t="str">
        <f t="shared" si="16"/>
        <v/>
      </c>
      <c r="K332" s="1" t="str">
        <f t="array" ref="K332">IFERROR(IF(ROWS($M$3:M332)&gt;COUNTIF($C$3:$C$402,$M$3),"",INDEX($B$3:$B$402,SMALL(IF($C$3:$C$402=$M$3,ROW($C$3:$C$402)-ROW($C$3)+1),ROWS($M$3:M332)))),"")</f>
        <v/>
      </c>
      <c r="O332" s="1" t="str">
        <f t="array" ref="O332">IFERROR(IF(ROWS($M$3:M332)&gt;COUNTIF($C$3:$C$402,$Q$3),"",INDEX($B$3:$B$402,SMALL(IF($C$3:$C$402=$Q$3,ROW($C$3:$C$402)-ROW($C$3)+1),ROWS($M$3:M332)))),"")</f>
        <v/>
      </c>
    </row>
    <row r="333" spans="2:15" x14ac:dyDescent="0.6">
      <c r="B333" s="1" t="str">
        <f t="shared" si="15"/>
        <v>studient  331</v>
      </c>
      <c r="C333" s="1">
        <v>84</v>
      </c>
      <c r="F333" s="1" t="str">
        <f t="shared" si="16"/>
        <v/>
      </c>
      <c r="K333" s="1" t="str">
        <f t="array" ref="K333">IFERROR(IF(ROWS($M$3:M333)&gt;COUNTIF($C$3:$C$402,$M$3),"",INDEX($B$3:$B$402,SMALL(IF($C$3:$C$402=$M$3,ROW($C$3:$C$402)-ROW($C$3)+1),ROWS($M$3:M333)))),"")</f>
        <v/>
      </c>
      <c r="O333" s="1" t="str">
        <f t="array" ref="O333">IFERROR(IF(ROWS($M$3:M333)&gt;COUNTIF($C$3:$C$402,$Q$3),"",INDEX($B$3:$B$402,SMALL(IF($C$3:$C$402=$Q$3,ROW($C$3:$C$402)-ROW($C$3)+1),ROWS($M$3:M333)))),"")</f>
        <v/>
      </c>
    </row>
    <row r="334" spans="2:15" x14ac:dyDescent="0.6">
      <c r="B334" s="1" t="str">
        <f t="shared" si="15"/>
        <v>studient  332</v>
      </c>
      <c r="C334" s="1">
        <v>50</v>
      </c>
      <c r="F334" s="1" t="str">
        <f t="shared" si="16"/>
        <v/>
      </c>
      <c r="K334" s="1" t="str">
        <f t="array" ref="K334">IFERROR(IF(ROWS($M$3:M334)&gt;COUNTIF($C$3:$C$402,$M$3),"",INDEX($B$3:$B$402,SMALL(IF($C$3:$C$402=$M$3,ROW($C$3:$C$402)-ROW($C$3)+1),ROWS($M$3:M334)))),"")</f>
        <v/>
      </c>
      <c r="O334" s="1" t="str">
        <f t="array" ref="O334">IFERROR(IF(ROWS($M$3:M334)&gt;COUNTIF($C$3:$C$402,$Q$3),"",INDEX($B$3:$B$402,SMALL(IF($C$3:$C$402=$Q$3,ROW($C$3:$C$402)-ROW($C$3)+1),ROWS($M$3:M334)))),"")</f>
        <v/>
      </c>
    </row>
    <row r="335" spans="2:15" x14ac:dyDescent="0.6">
      <c r="B335" s="1" t="str">
        <f t="shared" si="15"/>
        <v>studient  333</v>
      </c>
      <c r="C335" s="1">
        <v>63</v>
      </c>
      <c r="F335" s="1" t="str">
        <f t="shared" si="16"/>
        <v/>
      </c>
      <c r="K335" s="1" t="str">
        <f t="array" ref="K335">IFERROR(IF(ROWS($M$3:M335)&gt;COUNTIF($C$3:$C$402,$M$3),"",INDEX($B$3:$B$402,SMALL(IF($C$3:$C$402=$M$3,ROW($C$3:$C$402)-ROW($C$3)+1),ROWS($M$3:M335)))),"")</f>
        <v/>
      </c>
      <c r="O335" s="1" t="str">
        <f t="array" ref="O335">IFERROR(IF(ROWS($M$3:M335)&gt;COUNTIF($C$3:$C$402,$Q$3),"",INDEX($B$3:$B$402,SMALL(IF($C$3:$C$402=$Q$3,ROW($C$3:$C$402)-ROW($C$3)+1),ROWS($M$3:M335)))),"")</f>
        <v/>
      </c>
    </row>
    <row r="336" spans="2:15" x14ac:dyDescent="0.6">
      <c r="B336" s="1" t="str">
        <f t="shared" si="15"/>
        <v>studient  334</v>
      </c>
      <c r="C336" s="1">
        <v>90</v>
      </c>
      <c r="F336" s="1" t="str">
        <f t="shared" si="16"/>
        <v/>
      </c>
      <c r="K336" s="1" t="str">
        <f t="array" ref="K336">IFERROR(IF(ROWS($M$3:M336)&gt;COUNTIF($C$3:$C$402,$M$3),"",INDEX($B$3:$B$402,SMALL(IF($C$3:$C$402=$M$3,ROW($C$3:$C$402)-ROW($C$3)+1),ROWS($M$3:M336)))),"")</f>
        <v/>
      </c>
      <c r="O336" s="1" t="str">
        <f t="array" ref="O336">IFERROR(IF(ROWS($M$3:M336)&gt;COUNTIF($C$3:$C$402,$Q$3),"",INDEX($B$3:$B$402,SMALL(IF($C$3:$C$402=$Q$3,ROW($C$3:$C$402)-ROW($C$3)+1),ROWS($M$3:M336)))),"")</f>
        <v/>
      </c>
    </row>
    <row r="337" spans="2:15" x14ac:dyDescent="0.6">
      <c r="B337" s="1" t="str">
        <f t="shared" si="15"/>
        <v>studient  335</v>
      </c>
      <c r="C337" s="1">
        <v>68</v>
      </c>
      <c r="F337" s="1" t="str">
        <f t="shared" si="16"/>
        <v/>
      </c>
      <c r="K337" s="1" t="str">
        <f t="array" ref="K337">IFERROR(IF(ROWS($M$3:M337)&gt;COUNTIF($C$3:$C$402,$M$3),"",INDEX($B$3:$B$402,SMALL(IF($C$3:$C$402=$M$3,ROW($C$3:$C$402)-ROW($C$3)+1),ROWS($M$3:M337)))),"")</f>
        <v/>
      </c>
      <c r="O337" s="1" t="str">
        <f t="array" ref="O337">IFERROR(IF(ROWS($M$3:M337)&gt;COUNTIF($C$3:$C$402,$Q$3),"",INDEX($B$3:$B$402,SMALL(IF($C$3:$C$402=$Q$3,ROW($C$3:$C$402)-ROW($C$3)+1),ROWS($M$3:M337)))),"")</f>
        <v/>
      </c>
    </row>
    <row r="338" spans="2:15" x14ac:dyDescent="0.6">
      <c r="B338" s="1" t="str">
        <f t="shared" si="15"/>
        <v>studient  336</v>
      </c>
      <c r="C338" s="1">
        <v>52</v>
      </c>
      <c r="F338" s="1" t="str">
        <f t="shared" si="16"/>
        <v/>
      </c>
      <c r="K338" s="1" t="str">
        <f t="array" ref="K338">IFERROR(IF(ROWS($M$3:M338)&gt;COUNTIF($C$3:$C$402,$M$3),"",INDEX($B$3:$B$402,SMALL(IF($C$3:$C$402=$M$3,ROW($C$3:$C$402)-ROW($C$3)+1),ROWS($M$3:M338)))),"")</f>
        <v/>
      </c>
      <c r="O338" s="1" t="str">
        <f t="array" ref="O338">IFERROR(IF(ROWS($M$3:M338)&gt;COUNTIF($C$3:$C$402,$Q$3),"",INDEX($B$3:$B$402,SMALL(IF($C$3:$C$402=$Q$3,ROW($C$3:$C$402)-ROW($C$3)+1),ROWS($M$3:M338)))),"")</f>
        <v/>
      </c>
    </row>
    <row r="339" spans="2:15" x14ac:dyDescent="0.6">
      <c r="B339" s="1" t="str">
        <f t="shared" si="15"/>
        <v>studient  337</v>
      </c>
      <c r="C339" s="1">
        <v>83</v>
      </c>
      <c r="F339" s="1" t="str">
        <f t="shared" si="16"/>
        <v/>
      </c>
      <c r="K339" s="1" t="str">
        <f t="array" ref="K339">IFERROR(IF(ROWS($M$3:M339)&gt;COUNTIF($C$3:$C$402,$M$3),"",INDEX($B$3:$B$402,SMALL(IF($C$3:$C$402=$M$3,ROW($C$3:$C$402)-ROW($C$3)+1),ROWS($M$3:M339)))),"")</f>
        <v/>
      </c>
      <c r="O339" s="1" t="str">
        <f t="array" ref="O339">IFERROR(IF(ROWS($M$3:M339)&gt;COUNTIF($C$3:$C$402,$Q$3),"",INDEX($B$3:$B$402,SMALL(IF($C$3:$C$402=$Q$3,ROW($C$3:$C$402)-ROW($C$3)+1),ROWS($M$3:M339)))),"")</f>
        <v/>
      </c>
    </row>
    <row r="340" spans="2:15" x14ac:dyDescent="0.6">
      <c r="B340" s="1" t="str">
        <f t="shared" si="15"/>
        <v>studient  338</v>
      </c>
      <c r="C340" s="1">
        <v>41</v>
      </c>
      <c r="F340" s="1" t="str">
        <f t="shared" si="16"/>
        <v/>
      </c>
      <c r="K340" s="1" t="str">
        <f t="array" ref="K340">IFERROR(IF(ROWS($M$3:M340)&gt;COUNTIF($C$3:$C$402,$M$3),"",INDEX($B$3:$B$402,SMALL(IF($C$3:$C$402=$M$3,ROW($C$3:$C$402)-ROW($C$3)+1),ROWS($M$3:M340)))),"")</f>
        <v/>
      </c>
      <c r="O340" s="1" t="str">
        <f t="array" ref="O340">IFERROR(IF(ROWS($M$3:M340)&gt;COUNTIF($C$3:$C$402,$Q$3),"",INDEX($B$3:$B$402,SMALL(IF($C$3:$C$402=$Q$3,ROW($C$3:$C$402)-ROW($C$3)+1),ROWS($M$3:M340)))),"")</f>
        <v/>
      </c>
    </row>
    <row r="341" spans="2:15" x14ac:dyDescent="0.6">
      <c r="B341" s="1" t="str">
        <f t="shared" si="15"/>
        <v>studient  339</v>
      </c>
      <c r="C341" s="1">
        <v>47</v>
      </c>
      <c r="F341" s="1" t="str">
        <f t="shared" si="16"/>
        <v/>
      </c>
      <c r="K341" s="1" t="str">
        <f t="array" ref="K341">IFERROR(IF(ROWS($M$3:M341)&gt;COUNTIF($C$3:$C$402,$M$3),"",INDEX($B$3:$B$402,SMALL(IF($C$3:$C$402=$M$3,ROW($C$3:$C$402)-ROW($C$3)+1),ROWS($M$3:M341)))),"")</f>
        <v/>
      </c>
      <c r="O341" s="1" t="str">
        <f t="array" ref="O341">IFERROR(IF(ROWS($M$3:M341)&gt;COUNTIF($C$3:$C$402,$Q$3),"",INDEX($B$3:$B$402,SMALL(IF($C$3:$C$402=$Q$3,ROW($C$3:$C$402)-ROW($C$3)+1),ROWS($M$3:M341)))),"")</f>
        <v/>
      </c>
    </row>
    <row r="342" spans="2:15" x14ac:dyDescent="0.6">
      <c r="B342" s="1" t="str">
        <f t="shared" si="15"/>
        <v>studient  340</v>
      </c>
      <c r="C342" s="1">
        <v>43</v>
      </c>
      <c r="F342" s="1" t="str">
        <f t="shared" si="16"/>
        <v/>
      </c>
      <c r="K342" s="1" t="str">
        <f t="array" ref="K342">IFERROR(IF(ROWS($M$3:M342)&gt;COUNTIF($C$3:$C$402,$M$3),"",INDEX($B$3:$B$402,SMALL(IF($C$3:$C$402=$M$3,ROW($C$3:$C$402)-ROW($C$3)+1),ROWS($M$3:M342)))),"")</f>
        <v/>
      </c>
      <c r="O342" s="1" t="str">
        <f t="array" ref="O342">IFERROR(IF(ROWS($M$3:M342)&gt;COUNTIF($C$3:$C$402,$Q$3),"",INDEX($B$3:$B$402,SMALL(IF($C$3:$C$402=$Q$3,ROW($C$3:$C$402)-ROW($C$3)+1),ROWS($M$3:M342)))),"")</f>
        <v/>
      </c>
    </row>
    <row r="343" spans="2:15" x14ac:dyDescent="0.6">
      <c r="B343" s="1" t="str">
        <f t="shared" si="15"/>
        <v>studient  341</v>
      </c>
      <c r="C343" s="1">
        <v>69</v>
      </c>
      <c r="F343" s="1" t="str">
        <f t="shared" si="16"/>
        <v/>
      </c>
      <c r="K343" s="1" t="str">
        <f t="array" ref="K343">IFERROR(IF(ROWS($M$3:M343)&gt;COUNTIF($C$3:$C$402,$M$3),"",INDEX($B$3:$B$402,SMALL(IF($C$3:$C$402=$M$3,ROW($C$3:$C$402)-ROW($C$3)+1),ROWS($M$3:M343)))),"")</f>
        <v/>
      </c>
      <c r="O343" s="1" t="str">
        <f t="array" ref="O343">IFERROR(IF(ROWS($M$3:M343)&gt;COUNTIF($C$3:$C$402,$Q$3),"",INDEX($B$3:$B$402,SMALL(IF($C$3:$C$402=$Q$3,ROW($C$3:$C$402)-ROW($C$3)+1),ROWS($M$3:M343)))),"")</f>
        <v/>
      </c>
    </row>
    <row r="344" spans="2:15" x14ac:dyDescent="0.6">
      <c r="B344" s="1" t="str">
        <f t="shared" si="15"/>
        <v>studient  342</v>
      </c>
      <c r="C344" s="1">
        <v>87</v>
      </c>
      <c r="F344" s="1" t="str">
        <f t="shared" si="16"/>
        <v/>
      </c>
      <c r="K344" s="1" t="str">
        <f t="array" ref="K344">IFERROR(IF(ROWS($M$3:M344)&gt;COUNTIF($C$3:$C$402,$M$3),"",INDEX($B$3:$B$402,SMALL(IF($C$3:$C$402=$M$3,ROW($C$3:$C$402)-ROW($C$3)+1),ROWS($M$3:M344)))),"")</f>
        <v/>
      </c>
      <c r="O344" s="1" t="str">
        <f t="array" ref="O344">IFERROR(IF(ROWS($M$3:M344)&gt;COUNTIF($C$3:$C$402,$Q$3),"",INDEX($B$3:$B$402,SMALL(IF($C$3:$C$402=$Q$3,ROW($C$3:$C$402)-ROW($C$3)+1),ROWS($M$3:M344)))),"")</f>
        <v/>
      </c>
    </row>
    <row r="345" spans="2:15" x14ac:dyDescent="0.6">
      <c r="B345" s="1" t="str">
        <f t="shared" si="15"/>
        <v>studient  343</v>
      </c>
      <c r="C345" s="1">
        <v>65</v>
      </c>
      <c r="F345" s="1" t="str">
        <f t="shared" si="16"/>
        <v/>
      </c>
      <c r="K345" s="1" t="str">
        <f t="array" ref="K345">IFERROR(IF(ROWS($M$3:M345)&gt;COUNTIF($C$3:$C$402,$M$3),"",INDEX($B$3:$B$402,SMALL(IF($C$3:$C$402=$M$3,ROW($C$3:$C$402)-ROW($C$3)+1),ROWS($M$3:M345)))),"")</f>
        <v/>
      </c>
      <c r="O345" s="1" t="str">
        <f t="array" ref="O345">IFERROR(IF(ROWS($M$3:M345)&gt;COUNTIF($C$3:$C$402,$Q$3),"",INDEX($B$3:$B$402,SMALL(IF($C$3:$C$402=$Q$3,ROW($C$3:$C$402)-ROW($C$3)+1),ROWS($M$3:M345)))),"")</f>
        <v/>
      </c>
    </row>
    <row r="346" spans="2:15" x14ac:dyDescent="0.6">
      <c r="B346" s="1" t="str">
        <f t="shared" si="15"/>
        <v>studient  344</v>
      </c>
      <c r="C346" s="1">
        <v>49</v>
      </c>
      <c r="F346" s="1" t="str">
        <f t="shared" si="16"/>
        <v/>
      </c>
      <c r="K346" s="1" t="str">
        <f t="array" ref="K346">IFERROR(IF(ROWS($M$3:M346)&gt;COUNTIF($C$3:$C$402,$M$3),"",INDEX($B$3:$B$402,SMALL(IF($C$3:$C$402=$M$3,ROW($C$3:$C$402)-ROW($C$3)+1),ROWS($M$3:M346)))),"")</f>
        <v/>
      </c>
      <c r="O346" s="1" t="str">
        <f t="array" ref="O346">IFERROR(IF(ROWS($M$3:M346)&gt;COUNTIF($C$3:$C$402,$Q$3),"",INDEX($B$3:$B$402,SMALL(IF($C$3:$C$402=$Q$3,ROW($C$3:$C$402)-ROW($C$3)+1),ROWS($M$3:M346)))),"")</f>
        <v/>
      </c>
    </row>
    <row r="347" spans="2:15" x14ac:dyDescent="0.6">
      <c r="B347" s="1" t="str">
        <f t="shared" si="15"/>
        <v>studient  345</v>
      </c>
      <c r="C347" s="1">
        <v>91</v>
      </c>
      <c r="F347" s="1" t="str">
        <f t="shared" si="16"/>
        <v/>
      </c>
      <c r="K347" s="1" t="str">
        <f t="array" ref="K347">IFERROR(IF(ROWS($M$3:M347)&gt;COUNTIF($C$3:$C$402,$M$3),"",INDEX($B$3:$B$402,SMALL(IF($C$3:$C$402=$M$3,ROW($C$3:$C$402)-ROW($C$3)+1),ROWS($M$3:M347)))),"")</f>
        <v/>
      </c>
      <c r="O347" s="1" t="str">
        <f t="array" ref="O347">IFERROR(IF(ROWS($M$3:M347)&gt;COUNTIF($C$3:$C$402,$Q$3),"",INDEX($B$3:$B$402,SMALL(IF($C$3:$C$402=$Q$3,ROW($C$3:$C$402)-ROW($C$3)+1),ROWS($M$3:M347)))),"")</f>
        <v/>
      </c>
    </row>
    <row r="348" spans="2:15" x14ac:dyDescent="0.6">
      <c r="B348" s="1" t="str">
        <f t="shared" si="15"/>
        <v>studient  346</v>
      </c>
      <c r="C348" s="1">
        <v>86</v>
      </c>
      <c r="F348" s="1" t="str">
        <f t="shared" si="16"/>
        <v/>
      </c>
      <c r="K348" s="1" t="str">
        <f t="array" ref="K348">IFERROR(IF(ROWS($M$3:M348)&gt;COUNTIF($C$3:$C$402,$M$3),"",INDEX($B$3:$B$402,SMALL(IF($C$3:$C$402=$M$3,ROW($C$3:$C$402)-ROW($C$3)+1),ROWS($M$3:M348)))),"")</f>
        <v/>
      </c>
      <c r="O348" s="1" t="str">
        <f t="array" ref="O348">IFERROR(IF(ROWS($M$3:M348)&gt;COUNTIF($C$3:$C$402,$Q$3),"",INDEX($B$3:$B$402,SMALL(IF($C$3:$C$402=$Q$3,ROW($C$3:$C$402)-ROW($C$3)+1),ROWS($M$3:M348)))),"")</f>
        <v/>
      </c>
    </row>
    <row r="349" spans="2:15" x14ac:dyDescent="0.6">
      <c r="B349" s="1" t="str">
        <f t="shared" si="15"/>
        <v>studient  347</v>
      </c>
      <c r="C349" s="1">
        <v>43</v>
      </c>
      <c r="F349" s="1" t="str">
        <f t="shared" si="16"/>
        <v/>
      </c>
      <c r="K349" s="1" t="str">
        <f t="array" ref="K349">IFERROR(IF(ROWS($M$3:M349)&gt;COUNTIF($C$3:$C$402,$M$3),"",INDEX($B$3:$B$402,SMALL(IF($C$3:$C$402=$M$3,ROW($C$3:$C$402)-ROW($C$3)+1),ROWS($M$3:M349)))),"")</f>
        <v/>
      </c>
      <c r="O349" s="1" t="str">
        <f t="array" ref="O349">IFERROR(IF(ROWS($M$3:M349)&gt;COUNTIF($C$3:$C$402,$Q$3),"",INDEX($B$3:$B$402,SMALL(IF($C$3:$C$402=$Q$3,ROW($C$3:$C$402)-ROW($C$3)+1),ROWS($M$3:M349)))),"")</f>
        <v/>
      </c>
    </row>
    <row r="350" spans="2:15" x14ac:dyDescent="0.6">
      <c r="B350" s="1" t="str">
        <f t="shared" si="15"/>
        <v>studient  348</v>
      </c>
      <c r="C350" s="1">
        <v>91</v>
      </c>
      <c r="F350" s="1" t="str">
        <f t="shared" si="16"/>
        <v/>
      </c>
      <c r="K350" s="1" t="str">
        <f t="array" ref="K350">IFERROR(IF(ROWS($M$3:M350)&gt;COUNTIF($C$3:$C$402,$M$3),"",INDEX($B$3:$B$402,SMALL(IF($C$3:$C$402=$M$3,ROW($C$3:$C$402)-ROW($C$3)+1),ROWS($M$3:M350)))),"")</f>
        <v/>
      </c>
      <c r="O350" s="1" t="str">
        <f t="array" ref="O350">IFERROR(IF(ROWS($M$3:M350)&gt;COUNTIF($C$3:$C$402,$Q$3),"",INDEX($B$3:$B$402,SMALL(IF($C$3:$C$402=$Q$3,ROW($C$3:$C$402)-ROW($C$3)+1),ROWS($M$3:M350)))),"")</f>
        <v/>
      </c>
    </row>
    <row r="351" spans="2:15" x14ac:dyDescent="0.6">
      <c r="B351" s="1" t="str">
        <f t="shared" si="15"/>
        <v>studient  349</v>
      </c>
      <c r="C351" s="1">
        <v>69</v>
      </c>
      <c r="F351" s="1" t="str">
        <f t="shared" si="16"/>
        <v/>
      </c>
      <c r="K351" s="1" t="str">
        <f t="array" ref="K351">IFERROR(IF(ROWS($M$3:M351)&gt;COUNTIF($C$3:$C$402,$M$3),"",INDEX($B$3:$B$402,SMALL(IF($C$3:$C$402=$M$3,ROW($C$3:$C$402)-ROW($C$3)+1),ROWS($M$3:M351)))),"")</f>
        <v/>
      </c>
      <c r="O351" s="1" t="str">
        <f t="array" ref="O351">IFERROR(IF(ROWS($M$3:M351)&gt;COUNTIF($C$3:$C$402,$Q$3),"",INDEX($B$3:$B$402,SMALL(IF($C$3:$C$402=$Q$3,ROW($C$3:$C$402)-ROW($C$3)+1),ROWS($M$3:M351)))),"")</f>
        <v/>
      </c>
    </row>
    <row r="352" spans="2:15" x14ac:dyDescent="0.6">
      <c r="B352" s="1" t="str">
        <f t="shared" si="15"/>
        <v>studient  350</v>
      </c>
      <c r="C352" s="1">
        <v>58</v>
      </c>
      <c r="F352" s="1" t="str">
        <f t="shared" si="16"/>
        <v/>
      </c>
      <c r="K352" s="1" t="str">
        <f t="array" ref="K352">IFERROR(IF(ROWS($M$3:M352)&gt;COUNTIF($C$3:$C$402,$M$3),"",INDEX($B$3:$B$402,SMALL(IF($C$3:$C$402=$M$3,ROW($C$3:$C$402)-ROW($C$3)+1),ROWS($M$3:M352)))),"")</f>
        <v/>
      </c>
      <c r="O352" s="1" t="str">
        <f t="array" ref="O352">IFERROR(IF(ROWS($M$3:M352)&gt;COUNTIF($C$3:$C$402,$Q$3),"",INDEX($B$3:$B$402,SMALL(IF($C$3:$C$402=$Q$3,ROW($C$3:$C$402)-ROW($C$3)+1),ROWS($M$3:M352)))),"")</f>
        <v/>
      </c>
    </row>
    <row r="353" spans="2:15" x14ac:dyDescent="0.6">
      <c r="B353" s="1" t="str">
        <f t="shared" si="15"/>
        <v>studient  351</v>
      </c>
      <c r="C353" s="1">
        <v>42</v>
      </c>
      <c r="F353" s="1" t="str">
        <f t="shared" si="16"/>
        <v/>
      </c>
      <c r="K353" s="1" t="str">
        <f t="array" ref="K353">IFERROR(IF(ROWS($M$3:M353)&gt;COUNTIF($C$3:$C$402,$M$3),"",INDEX($B$3:$B$402,SMALL(IF($C$3:$C$402=$M$3,ROW($C$3:$C$402)-ROW($C$3)+1),ROWS($M$3:M353)))),"")</f>
        <v/>
      </c>
      <c r="O353" s="1" t="str">
        <f t="array" ref="O353">IFERROR(IF(ROWS($M$3:M353)&gt;COUNTIF($C$3:$C$402,$Q$3),"",INDEX($B$3:$B$402,SMALL(IF($C$3:$C$402=$Q$3,ROW($C$3:$C$402)-ROW($C$3)+1),ROWS($M$3:M353)))),"")</f>
        <v/>
      </c>
    </row>
    <row r="354" spans="2:15" x14ac:dyDescent="0.6">
      <c r="B354" s="1" t="str">
        <f t="shared" si="15"/>
        <v>studient  352</v>
      </c>
      <c r="C354" s="1">
        <v>61</v>
      </c>
      <c r="F354" s="1" t="str">
        <f t="shared" si="16"/>
        <v/>
      </c>
      <c r="K354" s="1" t="str">
        <f t="array" ref="K354">IFERROR(IF(ROWS($M$3:M354)&gt;COUNTIF($C$3:$C$402,$M$3),"",INDEX($B$3:$B$402,SMALL(IF($C$3:$C$402=$M$3,ROW($C$3:$C$402)-ROW($C$3)+1),ROWS($M$3:M354)))),"")</f>
        <v/>
      </c>
      <c r="O354" s="1" t="str">
        <f t="array" ref="O354">IFERROR(IF(ROWS($M$3:M354)&gt;COUNTIF($C$3:$C$402,$Q$3),"",INDEX($B$3:$B$402,SMALL(IF($C$3:$C$402=$Q$3,ROW($C$3:$C$402)-ROW($C$3)+1),ROWS($M$3:M354)))),"")</f>
        <v/>
      </c>
    </row>
    <row r="355" spans="2:15" x14ac:dyDescent="0.6">
      <c r="B355" s="1" t="str">
        <f t="shared" si="15"/>
        <v>studient  353</v>
      </c>
      <c r="C355" s="1">
        <v>79</v>
      </c>
      <c r="F355" s="1" t="str">
        <f t="shared" si="16"/>
        <v/>
      </c>
      <c r="K355" s="1" t="str">
        <f t="array" ref="K355">IFERROR(IF(ROWS($M$3:M355)&gt;COUNTIF($C$3:$C$402,$M$3),"",INDEX($B$3:$B$402,SMALL(IF($C$3:$C$402=$M$3,ROW($C$3:$C$402)-ROW($C$3)+1),ROWS($M$3:M355)))),"")</f>
        <v/>
      </c>
      <c r="O355" s="1" t="str">
        <f t="array" ref="O355">IFERROR(IF(ROWS($M$3:M355)&gt;COUNTIF($C$3:$C$402,$Q$3),"",INDEX($B$3:$B$402,SMALL(IF($C$3:$C$402=$Q$3,ROW($C$3:$C$402)-ROW($C$3)+1),ROWS($M$3:M355)))),"")</f>
        <v/>
      </c>
    </row>
    <row r="356" spans="2:15" x14ac:dyDescent="0.6">
      <c r="B356" s="1" t="str">
        <f t="shared" si="15"/>
        <v>studient  354</v>
      </c>
      <c r="C356" s="1">
        <v>54</v>
      </c>
      <c r="F356" s="1" t="str">
        <f t="shared" si="16"/>
        <v/>
      </c>
      <c r="K356" s="1" t="str">
        <f t="array" ref="K356">IFERROR(IF(ROWS($M$3:M356)&gt;COUNTIF($C$3:$C$402,$M$3),"",INDEX($B$3:$B$402,SMALL(IF($C$3:$C$402=$M$3,ROW($C$3:$C$402)-ROW($C$3)+1),ROWS($M$3:M356)))),"")</f>
        <v/>
      </c>
      <c r="O356" s="1" t="str">
        <f t="array" ref="O356">IFERROR(IF(ROWS($M$3:M356)&gt;COUNTIF($C$3:$C$402,$Q$3),"",INDEX($B$3:$B$402,SMALL(IF($C$3:$C$402=$Q$3,ROW($C$3:$C$402)-ROW($C$3)+1),ROWS($M$3:M356)))),"")</f>
        <v/>
      </c>
    </row>
    <row r="357" spans="2:15" x14ac:dyDescent="0.6">
      <c r="B357" s="1" t="str">
        <f t="shared" si="15"/>
        <v>studient  355</v>
      </c>
      <c r="C357" s="1">
        <v>65</v>
      </c>
      <c r="F357" s="1" t="str">
        <f t="shared" si="16"/>
        <v/>
      </c>
      <c r="K357" s="1" t="str">
        <f t="array" ref="K357">IFERROR(IF(ROWS($M$3:M357)&gt;COUNTIF($C$3:$C$402,$M$3),"",INDEX($B$3:$B$402,SMALL(IF($C$3:$C$402=$M$3,ROW($C$3:$C$402)-ROW($C$3)+1),ROWS($M$3:M357)))),"")</f>
        <v/>
      </c>
      <c r="O357" s="1" t="str">
        <f t="array" ref="O357">IFERROR(IF(ROWS($M$3:M357)&gt;COUNTIF($C$3:$C$402,$Q$3),"",INDEX($B$3:$B$402,SMALL(IF($C$3:$C$402=$Q$3,ROW($C$3:$C$402)-ROW($C$3)+1),ROWS($M$3:M357)))),"")</f>
        <v/>
      </c>
    </row>
    <row r="358" spans="2:15" x14ac:dyDescent="0.6">
      <c r="B358" s="1" t="str">
        <f t="shared" si="15"/>
        <v>studient  356</v>
      </c>
      <c r="C358" s="1">
        <v>59</v>
      </c>
      <c r="F358" s="1" t="str">
        <f t="shared" si="16"/>
        <v/>
      </c>
      <c r="K358" s="1" t="str">
        <f t="array" ref="K358">IFERROR(IF(ROWS($M$3:M358)&gt;COUNTIF($C$3:$C$402,$M$3),"",INDEX($B$3:$B$402,SMALL(IF($C$3:$C$402=$M$3,ROW($C$3:$C$402)-ROW($C$3)+1),ROWS($M$3:M358)))),"")</f>
        <v/>
      </c>
      <c r="O358" s="1" t="str">
        <f t="array" ref="O358">IFERROR(IF(ROWS($M$3:M358)&gt;COUNTIF($C$3:$C$402,$Q$3),"",INDEX($B$3:$B$402,SMALL(IF($C$3:$C$402=$Q$3,ROW($C$3:$C$402)-ROW($C$3)+1),ROWS($M$3:M358)))),"")</f>
        <v/>
      </c>
    </row>
    <row r="359" spans="2:15" x14ac:dyDescent="0.6">
      <c r="B359" s="1" t="str">
        <f t="shared" si="15"/>
        <v>studient  357</v>
      </c>
      <c r="C359" s="1">
        <v>89</v>
      </c>
      <c r="F359" s="1" t="str">
        <f t="shared" si="16"/>
        <v/>
      </c>
      <c r="K359" s="1" t="str">
        <f t="array" ref="K359">IFERROR(IF(ROWS($M$3:M359)&gt;COUNTIF($C$3:$C$402,$M$3),"",INDEX($B$3:$B$402,SMALL(IF($C$3:$C$402=$M$3,ROW($C$3:$C$402)-ROW($C$3)+1),ROWS($M$3:M359)))),"")</f>
        <v/>
      </c>
      <c r="O359" s="1" t="str">
        <f t="array" ref="O359">IFERROR(IF(ROWS($M$3:M359)&gt;COUNTIF($C$3:$C$402,$Q$3),"",INDEX($B$3:$B$402,SMALL(IF($C$3:$C$402=$Q$3,ROW($C$3:$C$402)-ROW($C$3)+1),ROWS($M$3:M359)))),"")</f>
        <v/>
      </c>
    </row>
    <row r="360" spans="2:15" x14ac:dyDescent="0.6">
      <c r="B360" s="1" t="str">
        <f t="shared" si="15"/>
        <v>studient  358</v>
      </c>
      <c r="C360" s="1">
        <v>77</v>
      </c>
      <c r="F360" s="1" t="str">
        <f t="shared" si="16"/>
        <v/>
      </c>
      <c r="K360" s="1" t="str">
        <f t="array" ref="K360">IFERROR(IF(ROWS($M$3:M360)&gt;COUNTIF($C$3:$C$402,$M$3),"",INDEX($B$3:$B$402,SMALL(IF($C$3:$C$402=$M$3,ROW($C$3:$C$402)-ROW($C$3)+1),ROWS($M$3:M360)))),"")</f>
        <v/>
      </c>
      <c r="O360" s="1" t="str">
        <f t="array" ref="O360">IFERROR(IF(ROWS($M$3:M360)&gt;COUNTIF($C$3:$C$402,$Q$3),"",INDEX($B$3:$B$402,SMALL(IF($C$3:$C$402=$Q$3,ROW($C$3:$C$402)-ROW($C$3)+1),ROWS($M$3:M360)))),"")</f>
        <v/>
      </c>
    </row>
    <row r="361" spans="2:15" x14ac:dyDescent="0.6">
      <c r="B361" s="1" t="str">
        <f t="shared" si="15"/>
        <v>studient  359</v>
      </c>
      <c r="C361" s="1">
        <v>92</v>
      </c>
      <c r="F361" s="1" t="str">
        <f t="shared" si="16"/>
        <v/>
      </c>
      <c r="K361" s="1" t="str">
        <f t="array" ref="K361">IFERROR(IF(ROWS($M$3:M361)&gt;COUNTIF($C$3:$C$402,$M$3),"",INDEX($B$3:$B$402,SMALL(IF($C$3:$C$402=$M$3,ROW($C$3:$C$402)-ROW($C$3)+1),ROWS($M$3:M361)))),"")</f>
        <v/>
      </c>
      <c r="O361" s="1" t="str">
        <f t="array" ref="O361">IFERROR(IF(ROWS($M$3:M361)&gt;COUNTIF($C$3:$C$402,$Q$3),"",INDEX($B$3:$B$402,SMALL(IF($C$3:$C$402=$Q$3,ROW($C$3:$C$402)-ROW($C$3)+1),ROWS($M$3:M361)))),"")</f>
        <v/>
      </c>
    </row>
    <row r="362" spans="2:15" x14ac:dyDescent="0.6">
      <c r="B362" s="1" t="str">
        <f t="shared" si="15"/>
        <v>studient  360</v>
      </c>
      <c r="C362" s="1">
        <v>81</v>
      </c>
      <c r="F362" s="1" t="str">
        <f t="shared" si="16"/>
        <v/>
      </c>
      <c r="K362" s="1" t="str">
        <f t="array" ref="K362">IFERROR(IF(ROWS($M$3:M362)&gt;COUNTIF($C$3:$C$402,$M$3),"",INDEX($B$3:$B$402,SMALL(IF($C$3:$C$402=$M$3,ROW($C$3:$C$402)-ROW($C$3)+1),ROWS($M$3:M362)))),"")</f>
        <v/>
      </c>
      <c r="O362" s="1" t="str">
        <f t="array" ref="O362">IFERROR(IF(ROWS($M$3:M362)&gt;COUNTIF($C$3:$C$402,$Q$3),"",INDEX($B$3:$B$402,SMALL(IF($C$3:$C$402=$Q$3,ROW($C$3:$C$402)-ROW($C$3)+1),ROWS($M$3:M362)))),"")</f>
        <v/>
      </c>
    </row>
    <row r="363" spans="2:15" x14ac:dyDescent="0.6">
      <c r="B363" s="1" t="str">
        <f t="shared" si="15"/>
        <v>studient  361</v>
      </c>
      <c r="C363" s="1">
        <v>88</v>
      </c>
      <c r="F363" s="1" t="str">
        <f t="shared" si="16"/>
        <v/>
      </c>
      <c r="K363" s="1" t="str">
        <f t="array" ref="K363">IFERROR(IF(ROWS($M$3:M363)&gt;COUNTIF($C$3:$C$402,$M$3),"",INDEX($B$3:$B$402,SMALL(IF($C$3:$C$402=$M$3,ROW($C$3:$C$402)-ROW($C$3)+1),ROWS($M$3:M363)))),"")</f>
        <v/>
      </c>
      <c r="O363" s="1" t="str">
        <f t="array" ref="O363">IFERROR(IF(ROWS($M$3:M363)&gt;COUNTIF($C$3:$C$402,$Q$3),"",INDEX($B$3:$B$402,SMALL(IF($C$3:$C$402=$Q$3,ROW($C$3:$C$402)-ROW($C$3)+1),ROWS($M$3:M363)))),"")</f>
        <v/>
      </c>
    </row>
    <row r="364" spans="2:15" x14ac:dyDescent="0.6">
      <c r="B364" s="1" t="str">
        <f t="shared" si="15"/>
        <v>studient  362</v>
      </c>
      <c r="C364" s="1">
        <v>77</v>
      </c>
      <c r="F364" s="1" t="str">
        <f t="shared" si="16"/>
        <v/>
      </c>
      <c r="K364" s="1" t="str">
        <f t="array" ref="K364">IFERROR(IF(ROWS($M$3:M364)&gt;COUNTIF($C$3:$C$402,$M$3),"",INDEX($B$3:$B$402,SMALL(IF($C$3:$C$402=$M$3,ROW($C$3:$C$402)-ROW($C$3)+1),ROWS($M$3:M364)))),"")</f>
        <v/>
      </c>
      <c r="O364" s="1" t="str">
        <f t="array" ref="O364">IFERROR(IF(ROWS($M$3:M364)&gt;COUNTIF($C$3:$C$402,$Q$3),"",INDEX($B$3:$B$402,SMALL(IF($C$3:$C$402=$Q$3,ROW($C$3:$C$402)-ROW($C$3)+1),ROWS($M$3:M364)))),"")</f>
        <v/>
      </c>
    </row>
    <row r="365" spans="2:15" x14ac:dyDescent="0.6">
      <c r="B365" s="1" t="str">
        <f t="shared" si="15"/>
        <v>studient  363</v>
      </c>
      <c r="C365" s="1">
        <v>78</v>
      </c>
      <c r="F365" s="1" t="str">
        <f t="shared" si="16"/>
        <v/>
      </c>
      <c r="K365" s="1" t="str">
        <f t="array" ref="K365">IFERROR(IF(ROWS($M$3:M365)&gt;COUNTIF($C$3:$C$402,$M$3),"",INDEX($B$3:$B$402,SMALL(IF($C$3:$C$402=$M$3,ROW($C$3:$C$402)-ROW($C$3)+1),ROWS($M$3:M365)))),"")</f>
        <v/>
      </c>
      <c r="O365" s="1" t="str">
        <f t="array" ref="O365">IFERROR(IF(ROWS($M$3:M365)&gt;COUNTIF($C$3:$C$402,$Q$3),"",INDEX($B$3:$B$402,SMALL(IF($C$3:$C$402=$Q$3,ROW($C$3:$C$402)-ROW($C$3)+1),ROWS($M$3:M365)))),"")</f>
        <v/>
      </c>
    </row>
    <row r="366" spans="2:15" x14ac:dyDescent="0.6">
      <c r="B366" s="1" t="str">
        <f t="shared" si="15"/>
        <v>studient  364</v>
      </c>
      <c r="C366" s="1">
        <v>87</v>
      </c>
      <c r="F366" s="1" t="str">
        <f t="shared" si="16"/>
        <v/>
      </c>
      <c r="K366" s="1" t="str">
        <f t="array" ref="K366">IFERROR(IF(ROWS($M$3:M366)&gt;COUNTIF($C$3:$C$402,$M$3),"",INDEX($B$3:$B$402,SMALL(IF($C$3:$C$402=$M$3,ROW($C$3:$C$402)-ROW($C$3)+1),ROWS($M$3:M366)))),"")</f>
        <v/>
      </c>
      <c r="O366" s="1" t="str">
        <f t="array" ref="O366">IFERROR(IF(ROWS($M$3:M366)&gt;COUNTIF($C$3:$C$402,$Q$3),"",INDEX($B$3:$B$402,SMALL(IF($C$3:$C$402=$Q$3,ROW($C$3:$C$402)-ROW($C$3)+1),ROWS($M$3:M366)))),"")</f>
        <v/>
      </c>
    </row>
    <row r="367" spans="2:15" x14ac:dyDescent="0.6">
      <c r="B367" s="1" t="str">
        <f t="shared" si="15"/>
        <v>studient  365</v>
      </c>
      <c r="C367" s="1">
        <v>84</v>
      </c>
      <c r="F367" s="1" t="str">
        <f t="shared" si="16"/>
        <v/>
      </c>
      <c r="K367" s="1" t="str">
        <f t="array" ref="K367">IFERROR(IF(ROWS($M$3:M367)&gt;COUNTIF($C$3:$C$402,$M$3),"",INDEX($B$3:$B$402,SMALL(IF($C$3:$C$402=$M$3,ROW($C$3:$C$402)-ROW($C$3)+1),ROWS($M$3:M367)))),"")</f>
        <v/>
      </c>
      <c r="O367" s="1" t="str">
        <f t="array" ref="O367">IFERROR(IF(ROWS($M$3:M367)&gt;COUNTIF($C$3:$C$402,$Q$3),"",INDEX($B$3:$B$402,SMALL(IF($C$3:$C$402=$Q$3,ROW($C$3:$C$402)-ROW($C$3)+1),ROWS($M$3:M367)))),"")</f>
        <v/>
      </c>
    </row>
    <row r="368" spans="2:15" x14ac:dyDescent="0.6">
      <c r="B368" s="1" t="str">
        <f t="shared" si="15"/>
        <v>studient  366</v>
      </c>
      <c r="C368" s="1">
        <v>77</v>
      </c>
      <c r="F368" s="1" t="str">
        <f t="shared" si="16"/>
        <v/>
      </c>
      <c r="K368" s="1" t="str">
        <f t="array" ref="K368">IFERROR(IF(ROWS($M$3:M368)&gt;COUNTIF($C$3:$C$402,$M$3),"",INDEX($B$3:$B$402,SMALL(IF($C$3:$C$402=$M$3,ROW($C$3:$C$402)-ROW($C$3)+1),ROWS($M$3:M368)))),"")</f>
        <v/>
      </c>
      <c r="O368" s="1" t="str">
        <f t="array" ref="O368">IFERROR(IF(ROWS($M$3:M368)&gt;COUNTIF($C$3:$C$402,$Q$3),"",INDEX($B$3:$B$402,SMALL(IF($C$3:$C$402=$Q$3,ROW($C$3:$C$402)-ROW($C$3)+1),ROWS($M$3:M368)))),"")</f>
        <v/>
      </c>
    </row>
    <row r="369" spans="2:15" x14ac:dyDescent="0.6">
      <c r="B369" s="1" t="str">
        <f t="shared" si="15"/>
        <v>studient  367</v>
      </c>
      <c r="C369" s="1">
        <v>55</v>
      </c>
      <c r="F369" s="1" t="str">
        <f t="shared" si="16"/>
        <v/>
      </c>
      <c r="K369" s="1" t="str">
        <f t="array" ref="K369">IFERROR(IF(ROWS($M$3:M369)&gt;COUNTIF($C$3:$C$402,$M$3),"",INDEX($B$3:$B$402,SMALL(IF($C$3:$C$402=$M$3,ROW($C$3:$C$402)-ROW($C$3)+1),ROWS($M$3:M369)))),"")</f>
        <v/>
      </c>
      <c r="O369" s="1" t="str">
        <f t="array" ref="O369">IFERROR(IF(ROWS($M$3:M369)&gt;COUNTIF($C$3:$C$402,$Q$3),"",INDEX($B$3:$B$402,SMALL(IF($C$3:$C$402=$Q$3,ROW($C$3:$C$402)-ROW($C$3)+1),ROWS($M$3:M369)))),"")</f>
        <v/>
      </c>
    </row>
    <row r="370" spans="2:15" x14ac:dyDescent="0.6">
      <c r="B370" s="1" t="str">
        <f t="shared" si="15"/>
        <v>studient  368</v>
      </c>
      <c r="C370" s="1">
        <v>69</v>
      </c>
      <c r="F370" s="1" t="str">
        <f t="shared" si="16"/>
        <v/>
      </c>
      <c r="K370" s="1" t="str">
        <f t="array" ref="K370">IFERROR(IF(ROWS($M$3:M370)&gt;COUNTIF($C$3:$C$402,$M$3),"",INDEX($B$3:$B$402,SMALL(IF($C$3:$C$402=$M$3,ROW($C$3:$C$402)-ROW($C$3)+1),ROWS($M$3:M370)))),"")</f>
        <v/>
      </c>
      <c r="O370" s="1" t="str">
        <f t="array" ref="O370">IFERROR(IF(ROWS($M$3:M370)&gt;COUNTIF($C$3:$C$402,$Q$3),"",INDEX($B$3:$B$402,SMALL(IF($C$3:$C$402=$Q$3,ROW($C$3:$C$402)-ROW($C$3)+1),ROWS($M$3:M370)))),"")</f>
        <v/>
      </c>
    </row>
    <row r="371" spans="2:15" x14ac:dyDescent="0.6">
      <c r="B371" s="1" t="str">
        <f t="shared" si="15"/>
        <v>studient  369</v>
      </c>
      <c r="C371" s="1">
        <v>98</v>
      </c>
      <c r="F371" s="1" t="str">
        <f t="shared" si="16"/>
        <v/>
      </c>
      <c r="K371" s="1" t="str">
        <f t="array" ref="K371">IFERROR(IF(ROWS($M$3:M371)&gt;COUNTIF($C$3:$C$402,$M$3),"",INDEX($B$3:$B$402,SMALL(IF($C$3:$C$402=$M$3,ROW($C$3:$C$402)-ROW($C$3)+1),ROWS($M$3:M371)))),"")</f>
        <v/>
      </c>
      <c r="O371" s="1" t="str">
        <f t="array" ref="O371">IFERROR(IF(ROWS($M$3:M371)&gt;COUNTIF($C$3:$C$402,$Q$3),"",INDEX($B$3:$B$402,SMALL(IF($C$3:$C$402=$Q$3,ROW($C$3:$C$402)-ROW($C$3)+1),ROWS($M$3:M371)))),"")</f>
        <v/>
      </c>
    </row>
    <row r="372" spans="2:15" x14ac:dyDescent="0.6">
      <c r="B372" s="1" t="str">
        <f t="shared" si="15"/>
        <v>studient  370</v>
      </c>
      <c r="C372" s="1">
        <v>77</v>
      </c>
      <c r="F372" s="1" t="str">
        <f t="shared" si="16"/>
        <v/>
      </c>
      <c r="K372" s="1" t="str">
        <f t="array" ref="K372">IFERROR(IF(ROWS($M$3:M372)&gt;COUNTIF($C$3:$C$402,$M$3),"",INDEX($B$3:$B$402,SMALL(IF($C$3:$C$402=$M$3,ROW($C$3:$C$402)-ROW($C$3)+1),ROWS($M$3:M372)))),"")</f>
        <v/>
      </c>
      <c r="O372" s="1" t="str">
        <f t="array" ref="O372">IFERROR(IF(ROWS($M$3:M372)&gt;COUNTIF($C$3:$C$402,$Q$3),"",INDEX($B$3:$B$402,SMALL(IF($C$3:$C$402=$Q$3,ROW($C$3:$C$402)-ROW($C$3)+1),ROWS($M$3:M372)))),"")</f>
        <v/>
      </c>
    </row>
    <row r="373" spans="2:15" x14ac:dyDescent="0.6">
      <c r="B373" s="1" t="str">
        <f t="shared" si="15"/>
        <v>studient  371</v>
      </c>
      <c r="C373" s="1">
        <v>59</v>
      </c>
      <c r="F373" s="1" t="str">
        <f t="shared" si="16"/>
        <v/>
      </c>
      <c r="K373" s="1" t="str">
        <f t="array" ref="K373">IFERROR(IF(ROWS($M$3:M373)&gt;COUNTIF($C$3:$C$402,$M$3),"",INDEX($B$3:$B$402,SMALL(IF($C$3:$C$402=$M$3,ROW($C$3:$C$402)-ROW($C$3)+1),ROWS($M$3:M373)))),"")</f>
        <v/>
      </c>
      <c r="O373" s="1" t="str">
        <f t="array" ref="O373">IFERROR(IF(ROWS($M$3:M373)&gt;COUNTIF($C$3:$C$402,$Q$3),"",INDEX($B$3:$B$402,SMALL(IF($C$3:$C$402=$Q$3,ROW($C$3:$C$402)-ROW($C$3)+1),ROWS($M$3:M373)))),"")</f>
        <v/>
      </c>
    </row>
    <row r="374" spans="2:15" x14ac:dyDescent="0.6">
      <c r="B374" s="1" t="str">
        <f t="shared" si="15"/>
        <v>studient  372</v>
      </c>
      <c r="C374" s="1">
        <v>94</v>
      </c>
      <c r="F374" s="1" t="str">
        <f t="shared" si="16"/>
        <v/>
      </c>
      <c r="K374" s="1" t="str">
        <f t="array" ref="K374">IFERROR(IF(ROWS($M$3:M374)&gt;COUNTIF($C$3:$C$402,$M$3),"",INDEX($B$3:$B$402,SMALL(IF($C$3:$C$402=$M$3,ROW($C$3:$C$402)-ROW($C$3)+1),ROWS($M$3:M374)))),"")</f>
        <v/>
      </c>
      <c r="O374" s="1" t="str">
        <f t="array" ref="O374">IFERROR(IF(ROWS($M$3:M374)&gt;COUNTIF($C$3:$C$402,$Q$3),"",INDEX($B$3:$B$402,SMALL(IF($C$3:$C$402=$Q$3,ROW($C$3:$C$402)-ROW($C$3)+1),ROWS($M$3:M374)))),"")</f>
        <v/>
      </c>
    </row>
    <row r="375" spans="2:15" x14ac:dyDescent="0.6">
      <c r="B375" s="1" t="str">
        <f t="shared" si="15"/>
        <v>studient  373</v>
      </c>
      <c r="C375" s="1">
        <v>80</v>
      </c>
      <c r="F375" s="1" t="str">
        <f t="shared" si="16"/>
        <v/>
      </c>
      <c r="K375" s="1" t="str">
        <f t="array" ref="K375">IFERROR(IF(ROWS($M$3:M375)&gt;COUNTIF($C$3:$C$402,$M$3),"",INDEX($B$3:$B$402,SMALL(IF($C$3:$C$402=$M$3,ROW($C$3:$C$402)-ROW($C$3)+1),ROWS($M$3:M375)))),"")</f>
        <v/>
      </c>
      <c r="O375" s="1" t="str">
        <f t="array" ref="O375">IFERROR(IF(ROWS($M$3:M375)&gt;COUNTIF($C$3:$C$402,$Q$3),"",INDEX($B$3:$B$402,SMALL(IF($C$3:$C$402=$Q$3,ROW($C$3:$C$402)-ROW($C$3)+1),ROWS($M$3:M375)))),"")</f>
        <v/>
      </c>
    </row>
    <row r="376" spans="2:15" x14ac:dyDescent="0.6">
      <c r="B376" s="1" t="str">
        <f t="shared" si="15"/>
        <v>studient  374</v>
      </c>
      <c r="C376" s="1">
        <v>45</v>
      </c>
      <c r="F376" s="1" t="str">
        <f t="shared" si="16"/>
        <v/>
      </c>
      <c r="K376" s="1" t="str">
        <f t="array" ref="K376">IFERROR(IF(ROWS($M$3:M376)&gt;COUNTIF($C$3:$C$402,$M$3),"",INDEX($B$3:$B$402,SMALL(IF($C$3:$C$402=$M$3,ROW($C$3:$C$402)-ROW($C$3)+1),ROWS($M$3:M376)))),"")</f>
        <v/>
      </c>
      <c r="O376" s="1" t="str">
        <f t="array" ref="O376">IFERROR(IF(ROWS($M$3:M376)&gt;COUNTIF($C$3:$C$402,$Q$3),"",INDEX($B$3:$B$402,SMALL(IF($C$3:$C$402=$Q$3,ROW($C$3:$C$402)-ROW($C$3)+1),ROWS($M$3:M376)))),"")</f>
        <v/>
      </c>
    </row>
    <row r="377" spans="2:15" x14ac:dyDescent="0.6">
      <c r="B377" s="1" t="str">
        <f t="shared" si="15"/>
        <v>studient  375</v>
      </c>
      <c r="C377" s="1">
        <v>50</v>
      </c>
      <c r="F377" s="1" t="str">
        <f t="shared" si="16"/>
        <v/>
      </c>
      <c r="K377" s="1" t="str">
        <f t="array" ref="K377">IFERROR(IF(ROWS($M$3:M377)&gt;COUNTIF($C$3:$C$402,$M$3),"",INDEX($B$3:$B$402,SMALL(IF($C$3:$C$402=$M$3,ROW($C$3:$C$402)-ROW($C$3)+1),ROWS($M$3:M377)))),"")</f>
        <v/>
      </c>
      <c r="O377" s="1" t="str">
        <f t="array" ref="O377">IFERROR(IF(ROWS($M$3:M377)&gt;COUNTIF($C$3:$C$402,$Q$3),"",INDEX($B$3:$B$402,SMALL(IF($C$3:$C$402=$Q$3,ROW($C$3:$C$402)-ROW($C$3)+1),ROWS($M$3:M377)))),"")</f>
        <v/>
      </c>
    </row>
    <row r="378" spans="2:15" x14ac:dyDescent="0.6">
      <c r="B378" s="1" t="str">
        <f t="shared" si="15"/>
        <v>studient  376</v>
      </c>
      <c r="C378" s="1">
        <v>92</v>
      </c>
      <c r="F378" s="1" t="str">
        <f t="shared" si="16"/>
        <v/>
      </c>
      <c r="K378" s="1" t="str">
        <f t="array" ref="K378">IFERROR(IF(ROWS($M$3:M378)&gt;COUNTIF($C$3:$C$402,$M$3),"",INDEX($B$3:$B$402,SMALL(IF($C$3:$C$402=$M$3,ROW($C$3:$C$402)-ROW($C$3)+1),ROWS($M$3:M378)))),"")</f>
        <v/>
      </c>
      <c r="O378" s="1" t="str">
        <f t="array" ref="O378">IFERROR(IF(ROWS($M$3:M378)&gt;COUNTIF($C$3:$C$402,$Q$3),"",INDEX($B$3:$B$402,SMALL(IF($C$3:$C$402=$Q$3,ROW($C$3:$C$402)-ROW($C$3)+1),ROWS($M$3:M378)))),"")</f>
        <v/>
      </c>
    </row>
    <row r="379" spans="2:15" x14ac:dyDescent="0.6">
      <c r="B379" s="1" t="str">
        <f t="shared" si="15"/>
        <v>studient  377</v>
      </c>
      <c r="C379" s="1">
        <v>47</v>
      </c>
      <c r="F379" s="1" t="str">
        <f t="shared" si="16"/>
        <v/>
      </c>
      <c r="K379" s="1" t="str">
        <f t="array" ref="K379">IFERROR(IF(ROWS($M$3:M379)&gt;COUNTIF($C$3:$C$402,$M$3),"",INDEX($B$3:$B$402,SMALL(IF($C$3:$C$402=$M$3,ROW($C$3:$C$402)-ROW($C$3)+1),ROWS($M$3:M379)))),"")</f>
        <v/>
      </c>
      <c r="O379" s="1" t="str">
        <f t="array" ref="O379">IFERROR(IF(ROWS($M$3:M379)&gt;COUNTIF($C$3:$C$402,$Q$3),"",INDEX($B$3:$B$402,SMALL(IF($C$3:$C$402=$Q$3,ROW($C$3:$C$402)-ROW($C$3)+1),ROWS($M$3:M379)))),"")</f>
        <v/>
      </c>
    </row>
    <row r="380" spans="2:15" x14ac:dyDescent="0.6">
      <c r="B380" s="1" t="str">
        <f t="shared" si="15"/>
        <v>studient  378</v>
      </c>
      <c r="C380" s="1">
        <v>60</v>
      </c>
      <c r="F380" s="1" t="str">
        <f t="shared" si="16"/>
        <v/>
      </c>
      <c r="K380" s="1" t="str">
        <f t="array" ref="K380">IFERROR(IF(ROWS($M$3:M380)&gt;COUNTIF($C$3:$C$402,$M$3),"",INDEX($B$3:$B$402,SMALL(IF($C$3:$C$402=$M$3,ROW($C$3:$C$402)-ROW($C$3)+1),ROWS($M$3:M380)))),"")</f>
        <v/>
      </c>
      <c r="O380" s="1" t="str">
        <f t="array" ref="O380">IFERROR(IF(ROWS($M$3:M380)&gt;COUNTIF($C$3:$C$402,$Q$3),"",INDEX($B$3:$B$402,SMALL(IF($C$3:$C$402=$Q$3,ROW($C$3:$C$402)-ROW($C$3)+1),ROWS($M$3:M380)))),"")</f>
        <v/>
      </c>
    </row>
    <row r="381" spans="2:15" x14ac:dyDescent="0.6">
      <c r="B381" s="1" t="str">
        <f t="shared" si="15"/>
        <v>studient  379</v>
      </c>
      <c r="C381" s="1">
        <v>78</v>
      </c>
      <c r="F381" s="1" t="str">
        <f t="shared" si="16"/>
        <v/>
      </c>
      <c r="K381" s="1" t="str">
        <f t="array" ref="K381">IFERROR(IF(ROWS($M$3:M381)&gt;COUNTIF($C$3:$C$402,$M$3),"",INDEX($B$3:$B$402,SMALL(IF($C$3:$C$402=$M$3,ROW($C$3:$C$402)-ROW($C$3)+1),ROWS($M$3:M381)))),"")</f>
        <v/>
      </c>
      <c r="O381" s="1" t="str">
        <f t="array" ref="O381">IFERROR(IF(ROWS($M$3:M381)&gt;COUNTIF($C$3:$C$402,$Q$3),"",INDEX($B$3:$B$402,SMALL(IF($C$3:$C$402=$Q$3,ROW($C$3:$C$402)-ROW($C$3)+1),ROWS($M$3:M381)))),"")</f>
        <v/>
      </c>
    </row>
    <row r="382" spans="2:15" x14ac:dyDescent="0.6">
      <c r="B382" s="1" t="str">
        <f t="shared" si="15"/>
        <v>studient  380</v>
      </c>
      <c r="C382" s="1">
        <v>86</v>
      </c>
      <c r="F382" s="1" t="str">
        <f t="shared" si="16"/>
        <v/>
      </c>
      <c r="K382" s="1" t="str">
        <f t="array" ref="K382">IFERROR(IF(ROWS($M$3:M382)&gt;COUNTIF($C$3:$C$402,$M$3),"",INDEX($B$3:$B$402,SMALL(IF($C$3:$C$402=$M$3,ROW($C$3:$C$402)-ROW($C$3)+1),ROWS($M$3:M382)))),"")</f>
        <v/>
      </c>
      <c r="O382" s="1" t="str">
        <f t="array" ref="O382">IFERROR(IF(ROWS($M$3:M382)&gt;COUNTIF($C$3:$C$402,$Q$3),"",INDEX($B$3:$B$402,SMALL(IF($C$3:$C$402=$Q$3,ROW($C$3:$C$402)-ROW($C$3)+1),ROWS($M$3:M382)))),"")</f>
        <v/>
      </c>
    </row>
    <row r="383" spans="2:15" x14ac:dyDescent="0.6">
      <c r="B383" s="1" t="str">
        <f t="shared" si="15"/>
        <v>studient  381</v>
      </c>
      <c r="C383" s="1">
        <v>61</v>
      </c>
      <c r="F383" s="1" t="str">
        <f t="shared" si="16"/>
        <v/>
      </c>
      <c r="K383" s="1" t="str">
        <f t="array" ref="K383">IFERROR(IF(ROWS($M$3:M383)&gt;COUNTIF($C$3:$C$402,$M$3),"",INDEX($B$3:$B$402,SMALL(IF($C$3:$C$402=$M$3,ROW($C$3:$C$402)-ROW($C$3)+1),ROWS($M$3:M383)))),"")</f>
        <v/>
      </c>
      <c r="O383" s="1" t="str">
        <f t="array" ref="O383">IFERROR(IF(ROWS($M$3:M383)&gt;COUNTIF($C$3:$C$402,$Q$3),"",INDEX($B$3:$B$402,SMALL(IF($C$3:$C$402=$Q$3,ROW($C$3:$C$402)-ROW($C$3)+1),ROWS($M$3:M383)))),"")</f>
        <v/>
      </c>
    </row>
    <row r="384" spans="2:15" x14ac:dyDescent="0.6">
      <c r="B384" s="1" t="str">
        <f t="shared" si="15"/>
        <v>studient  382</v>
      </c>
      <c r="C384" s="1">
        <v>77</v>
      </c>
      <c r="F384" s="1" t="str">
        <f t="shared" si="16"/>
        <v/>
      </c>
      <c r="K384" s="1" t="str">
        <f t="array" ref="K384">IFERROR(IF(ROWS($M$3:M384)&gt;COUNTIF($C$3:$C$402,$M$3),"",INDEX($B$3:$B$402,SMALL(IF($C$3:$C$402=$M$3,ROW($C$3:$C$402)-ROW($C$3)+1),ROWS($M$3:M384)))),"")</f>
        <v/>
      </c>
      <c r="O384" s="1" t="str">
        <f t="array" ref="O384">IFERROR(IF(ROWS($M$3:M384)&gt;COUNTIF($C$3:$C$402,$Q$3),"",INDEX($B$3:$B$402,SMALL(IF($C$3:$C$402=$Q$3,ROW($C$3:$C$402)-ROW($C$3)+1),ROWS($M$3:M384)))),"")</f>
        <v/>
      </c>
    </row>
    <row r="385" spans="2:15" x14ac:dyDescent="0.6">
      <c r="B385" s="1" t="str">
        <f t="shared" si="15"/>
        <v>studient  383</v>
      </c>
      <c r="C385" s="1">
        <v>69</v>
      </c>
      <c r="F385" s="1" t="str">
        <f t="shared" si="16"/>
        <v/>
      </c>
      <c r="K385" s="1" t="str">
        <f t="array" ref="K385">IFERROR(IF(ROWS($M$3:M385)&gt;COUNTIF($C$3:$C$402,$M$3),"",INDEX($B$3:$B$402,SMALL(IF($C$3:$C$402=$M$3,ROW($C$3:$C$402)-ROW($C$3)+1),ROWS($M$3:M385)))),"")</f>
        <v/>
      </c>
      <c r="O385" s="1" t="str">
        <f t="array" ref="O385">IFERROR(IF(ROWS($M$3:M385)&gt;COUNTIF($C$3:$C$402,$Q$3),"",INDEX($B$3:$B$402,SMALL(IF($C$3:$C$402=$Q$3,ROW($C$3:$C$402)-ROW($C$3)+1),ROWS($M$3:M385)))),"")</f>
        <v/>
      </c>
    </row>
    <row r="386" spans="2:15" x14ac:dyDescent="0.6">
      <c r="B386" s="1" t="str">
        <f t="shared" si="15"/>
        <v>studient  384</v>
      </c>
      <c r="C386" s="1">
        <v>90</v>
      </c>
      <c r="F386" s="1" t="str">
        <f t="shared" si="16"/>
        <v/>
      </c>
      <c r="K386" s="1" t="str">
        <f t="array" ref="K386">IFERROR(IF(ROWS($M$3:M386)&gt;COUNTIF($C$3:$C$402,$M$3),"",INDEX($B$3:$B$402,SMALL(IF($C$3:$C$402=$M$3,ROW($C$3:$C$402)-ROW($C$3)+1),ROWS($M$3:M386)))),"")</f>
        <v/>
      </c>
      <c r="O386" s="1" t="str">
        <f t="array" ref="O386">IFERROR(IF(ROWS($M$3:M386)&gt;COUNTIF($C$3:$C$402,$Q$3),"",INDEX($B$3:$B$402,SMALL(IF($C$3:$C$402=$Q$3,ROW($C$3:$C$402)-ROW($C$3)+1),ROWS($M$3:M386)))),"")</f>
        <v/>
      </c>
    </row>
    <row r="387" spans="2:15" x14ac:dyDescent="0.6">
      <c r="B387" s="1" t="str">
        <f t="shared" si="15"/>
        <v>studient  385</v>
      </c>
      <c r="C387" s="1">
        <v>73</v>
      </c>
      <c r="F387" s="1" t="str">
        <f t="shared" si="16"/>
        <v/>
      </c>
      <c r="K387" s="1" t="str">
        <f t="array" ref="K387">IFERROR(IF(ROWS($M$3:M387)&gt;COUNTIF($C$3:$C$402,$M$3),"",INDEX($B$3:$B$402,SMALL(IF($C$3:$C$402=$M$3,ROW($C$3:$C$402)-ROW($C$3)+1),ROWS($M$3:M387)))),"")</f>
        <v/>
      </c>
      <c r="O387" s="1" t="str">
        <f t="array" ref="O387">IFERROR(IF(ROWS($M$3:M387)&gt;COUNTIF($C$3:$C$402,$Q$3),"",INDEX($B$3:$B$402,SMALL(IF($C$3:$C$402=$Q$3,ROW($C$3:$C$402)-ROW($C$3)+1),ROWS($M$3:M387)))),"")</f>
        <v/>
      </c>
    </row>
    <row r="388" spans="2:15" x14ac:dyDescent="0.6">
      <c r="B388" s="1" t="str">
        <f t="shared" ref="B388:B402" si="17">"studient  "&amp;ROW()-2</f>
        <v>studient  386</v>
      </c>
      <c r="C388" s="1">
        <v>51</v>
      </c>
      <c r="F388" s="1" t="str">
        <f t="shared" ref="F388:F402" si="18">IF(G388&lt;&gt;"",VLOOKUP($G388,$B$3:$C$402,2,0),"")</f>
        <v/>
      </c>
      <c r="K388" s="1" t="str">
        <f t="array" ref="K388">IFERROR(IF(ROWS($M$3:M388)&gt;COUNTIF($C$3:$C$402,$M$3),"",INDEX($B$3:$B$402,SMALL(IF($C$3:$C$402=$M$3,ROW($C$3:$C$402)-ROW($C$3)+1),ROWS($M$3:M388)))),"")</f>
        <v/>
      </c>
      <c r="O388" s="1" t="str">
        <f t="array" ref="O388">IFERROR(IF(ROWS($M$3:M388)&gt;COUNTIF($C$3:$C$402,$Q$3),"",INDEX($B$3:$B$402,SMALL(IF($C$3:$C$402=$Q$3,ROW($C$3:$C$402)-ROW($C$3)+1),ROWS($M$3:M388)))),"")</f>
        <v/>
      </c>
    </row>
    <row r="389" spans="2:15" x14ac:dyDescent="0.6">
      <c r="B389" s="1" t="str">
        <f t="shared" si="17"/>
        <v>studient  387</v>
      </c>
      <c r="C389" s="1">
        <v>79</v>
      </c>
      <c r="F389" s="1" t="str">
        <f t="shared" si="18"/>
        <v/>
      </c>
      <c r="K389" s="1" t="str">
        <f t="array" ref="K389">IFERROR(IF(ROWS($M$3:M389)&gt;COUNTIF($C$3:$C$402,$M$3),"",INDEX($B$3:$B$402,SMALL(IF($C$3:$C$402=$M$3,ROW($C$3:$C$402)-ROW($C$3)+1),ROWS($M$3:M389)))),"")</f>
        <v/>
      </c>
      <c r="O389" s="1" t="str">
        <f t="array" ref="O389">IFERROR(IF(ROWS($M$3:M389)&gt;COUNTIF($C$3:$C$402,$Q$3),"",INDEX($B$3:$B$402,SMALL(IF($C$3:$C$402=$Q$3,ROW($C$3:$C$402)-ROW($C$3)+1),ROWS($M$3:M389)))),"")</f>
        <v/>
      </c>
    </row>
    <row r="390" spans="2:15" x14ac:dyDescent="0.6">
      <c r="B390" s="1" t="str">
        <f t="shared" si="17"/>
        <v>studient  388</v>
      </c>
      <c r="C390" s="1">
        <v>41</v>
      </c>
      <c r="F390" s="1" t="str">
        <f t="shared" si="18"/>
        <v/>
      </c>
      <c r="K390" s="1" t="str">
        <f t="array" ref="K390">IFERROR(IF(ROWS($M$3:M390)&gt;COUNTIF($C$3:$C$402,$M$3),"",INDEX($B$3:$B$402,SMALL(IF($C$3:$C$402=$M$3,ROW($C$3:$C$402)-ROW($C$3)+1),ROWS($M$3:M390)))),"")</f>
        <v/>
      </c>
      <c r="O390" s="1" t="str">
        <f t="array" ref="O390">IFERROR(IF(ROWS($M$3:M390)&gt;COUNTIF($C$3:$C$402,$Q$3),"",INDEX($B$3:$B$402,SMALL(IF($C$3:$C$402=$Q$3,ROW($C$3:$C$402)-ROW($C$3)+1),ROWS($M$3:M390)))),"")</f>
        <v/>
      </c>
    </row>
    <row r="391" spans="2:15" x14ac:dyDescent="0.6">
      <c r="B391" s="1" t="str">
        <f t="shared" si="17"/>
        <v>studient  389</v>
      </c>
      <c r="C391" s="1">
        <v>74</v>
      </c>
      <c r="F391" s="1" t="str">
        <f t="shared" si="18"/>
        <v/>
      </c>
      <c r="K391" s="1" t="str">
        <f t="array" ref="K391">IFERROR(IF(ROWS($M$3:M391)&gt;COUNTIF($C$3:$C$402,$M$3),"",INDEX($B$3:$B$402,SMALL(IF($C$3:$C$402=$M$3,ROW($C$3:$C$402)-ROW($C$3)+1),ROWS($M$3:M391)))),"")</f>
        <v/>
      </c>
      <c r="O391" s="1" t="str">
        <f t="array" ref="O391">IFERROR(IF(ROWS($M$3:M391)&gt;COUNTIF($C$3:$C$402,$Q$3),"",INDEX($B$3:$B$402,SMALL(IF($C$3:$C$402=$Q$3,ROW($C$3:$C$402)-ROW($C$3)+1),ROWS($M$3:M391)))),"")</f>
        <v/>
      </c>
    </row>
    <row r="392" spans="2:15" x14ac:dyDescent="0.6">
      <c r="B392" s="1" t="str">
        <f t="shared" si="17"/>
        <v>studient  390</v>
      </c>
      <c r="C392" s="1">
        <v>88</v>
      </c>
      <c r="F392" s="1" t="str">
        <f t="shared" si="18"/>
        <v/>
      </c>
      <c r="K392" s="1" t="str">
        <f t="array" ref="K392">IFERROR(IF(ROWS($M$3:M392)&gt;COUNTIF($C$3:$C$402,$M$3),"",INDEX($B$3:$B$402,SMALL(IF($C$3:$C$402=$M$3,ROW($C$3:$C$402)-ROW($C$3)+1),ROWS($M$3:M392)))),"")</f>
        <v/>
      </c>
      <c r="O392" s="1" t="str">
        <f t="array" ref="O392">IFERROR(IF(ROWS($M$3:M392)&gt;COUNTIF($C$3:$C$402,$Q$3),"",INDEX($B$3:$B$402,SMALL(IF($C$3:$C$402=$Q$3,ROW($C$3:$C$402)-ROW($C$3)+1),ROWS($M$3:M392)))),"")</f>
        <v/>
      </c>
    </row>
    <row r="393" spans="2:15" x14ac:dyDescent="0.6">
      <c r="B393" s="1" t="str">
        <f t="shared" si="17"/>
        <v>studient  391</v>
      </c>
      <c r="C393" s="1">
        <v>83</v>
      </c>
      <c r="F393" s="1" t="str">
        <f t="shared" si="18"/>
        <v/>
      </c>
      <c r="K393" s="1" t="str">
        <f t="array" ref="K393">IFERROR(IF(ROWS($M$3:M393)&gt;COUNTIF($C$3:$C$402,$M$3),"",INDEX($B$3:$B$402,SMALL(IF($C$3:$C$402=$M$3,ROW($C$3:$C$402)-ROW($C$3)+1),ROWS($M$3:M393)))),"")</f>
        <v/>
      </c>
      <c r="O393" s="1" t="str">
        <f t="array" ref="O393">IFERROR(IF(ROWS($M$3:M393)&gt;COUNTIF($C$3:$C$402,$Q$3),"",INDEX($B$3:$B$402,SMALL(IF($C$3:$C$402=$Q$3,ROW($C$3:$C$402)-ROW($C$3)+1),ROWS($M$3:M393)))),"")</f>
        <v/>
      </c>
    </row>
    <row r="394" spans="2:15" x14ac:dyDescent="0.6">
      <c r="B394" s="1" t="str">
        <f t="shared" si="17"/>
        <v>studient  392</v>
      </c>
      <c r="C394" s="1">
        <v>54</v>
      </c>
      <c r="F394" s="1" t="str">
        <f t="shared" si="18"/>
        <v/>
      </c>
      <c r="K394" s="1" t="str">
        <f t="array" ref="K394">IFERROR(IF(ROWS($M$3:M394)&gt;COUNTIF($C$3:$C$402,$M$3),"",INDEX($B$3:$B$402,SMALL(IF($C$3:$C$402=$M$3,ROW($C$3:$C$402)-ROW($C$3)+1),ROWS($M$3:M394)))),"")</f>
        <v/>
      </c>
      <c r="O394" s="1" t="str">
        <f t="array" ref="O394">IFERROR(IF(ROWS($M$3:M394)&gt;COUNTIF($C$3:$C$402,$Q$3),"",INDEX($B$3:$B$402,SMALL(IF($C$3:$C$402=$Q$3,ROW($C$3:$C$402)-ROW($C$3)+1),ROWS($M$3:M394)))),"")</f>
        <v/>
      </c>
    </row>
    <row r="395" spans="2:15" x14ac:dyDescent="0.6">
      <c r="B395" s="1" t="str">
        <f t="shared" si="17"/>
        <v>studient  393</v>
      </c>
      <c r="C395" s="1">
        <v>45</v>
      </c>
      <c r="F395" s="1" t="str">
        <f t="shared" si="18"/>
        <v/>
      </c>
      <c r="K395" s="1" t="str">
        <f t="array" ref="K395">IFERROR(IF(ROWS($M$3:M395)&gt;COUNTIF($C$3:$C$402,$M$3),"",INDEX($B$3:$B$402,SMALL(IF($C$3:$C$402=$M$3,ROW($C$3:$C$402)-ROW($C$3)+1),ROWS($M$3:M395)))),"")</f>
        <v/>
      </c>
      <c r="O395" s="1" t="str">
        <f t="array" ref="O395">IFERROR(IF(ROWS($M$3:M395)&gt;COUNTIF($C$3:$C$402,$Q$3),"",INDEX($B$3:$B$402,SMALL(IF($C$3:$C$402=$Q$3,ROW($C$3:$C$402)-ROW($C$3)+1),ROWS($M$3:M395)))),"")</f>
        <v/>
      </c>
    </row>
    <row r="396" spans="2:15" x14ac:dyDescent="0.6">
      <c r="B396" s="1" t="str">
        <f t="shared" si="17"/>
        <v>studient  394</v>
      </c>
      <c r="C396" s="1">
        <v>43</v>
      </c>
      <c r="F396" s="1" t="str">
        <f t="shared" si="18"/>
        <v/>
      </c>
      <c r="K396" s="1" t="str">
        <f t="array" ref="K396">IFERROR(IF(ROWS($M$3:M396)&gt;COUNTIF($C$3:$C$402,$M$3),"",INDEX($B$3:$B$402,SMALL(IF($C$3:$C$402=$M$3,ROW($C$3:$C$402)-ROW($C$3)+1),ROWS($M$3:M396)))),"")</f>
        <v/>
      </c>
      <c r="O396" s="1" t="str">
        <f t="array" ref="O396">IFERROR(IF(ROWS($M$3:M396)&gt;COUNTIF($C$3:$C$402,$Q$3),"",INDEX($B$3:$B$402,SMALL(IF($C$3:$C$402=$Q$3,ROW($C$3:$C$402)-ROW($C$3)+1),ROWS($M$3:M396)))),"")</f>
        <v/>
      </c>
    </row>
    <row r="397" spans="2:15" x14ac:dyDescent="0.6">
      <c r="B397" s="1" t="str">
        <f t="shared" si="17"/>
        <v>studient  395</v>
      </c>
      <c r="C397" s="1">
        <v>78</v>
      </c>
      <c r="F397" s="1" t="str">
        <f t="shared" si="18"/>
        <v/>
      </c>
      <c r="K397" s="1" t="str">
        <f t="array" ref="K397">IFERROR(IF(ROWS($M$3:M397)&gt;COUNTIF($C$3:$C$402,$M$3),"",INDEX($B$3:$B$402,SMALL(IF($C$3:$C$402=$M$3,ROW($C$3:$C$402)-ROW($C$3)+1),ROWS($M$3:M397)))),"")</f>
        <v/>
      </c>
      <c r="O397" s="1" t="str">
        <f t="array" ref="O397">IFERROR(IF(ROWS($M$3:M397)&gt;COUNTIF($C$3:$C$402,$Q$3),"",INDEX($B$3:$B$402,SMALL(IF($C$3:$C$402=$Q$3,ROW($C$3:$C$402)-ROW($C$3)+1),ROWS($M$3:M397)))),"")</f>
        <v/>
      </c>
    </row>
    <row r="398" spans="2:15" x14ac:dyDescent="0.6">
      <c r="B398" s="1" t="str">
        <f t="shared" si="17"/>
        <v>studient  396</v>
      </c>
      <c r="C398" s="1">
        <v>96</v>
      </c>
      <c r="F398" s="1" t="str">
        <f t="shared" si="18"/>
        <v/>
      </c>
      <c r="K398" s="1" t="str">
        <f t="array" ref="K398">IFERROR(IF(ROWS($M$3:M398)&gt;COUNTIF($C$3:$C$402,$M$3),"",INDEX($B$3:$B$402,SMALL(IF($C$3:$C$402=$M$3,ROW($C$3:$C$402)-ROW($C$3)+1),ROWS($M$3:M398)))),"")</f>
        <v/>
      </c>
      <c r="O398" s="1" t="str">
        <f t="array" ref="O398">IFERROR(IF(ROWS($M$3:M398)&gt;COUNTIF($C$3:$C$402,$Q$3),"",INDEX($B$3:$B$402,SMALL(IF($C$3:$C$402=$Q$3,ROW($C$3:$C$402)-ROW($C$3)+1),ROWS($M$3:M398)))),"")</f>
        <v/>
      </c>
    </row>
    <row r="399" spans="2:15" x14ac:dyDescent="0.6">
      <c r="B399" s="1" t="str">
        <f t="shared" si="17"/>
        <v>studient  397</v>
      </c>
      <c r="C399" s="1">
        <v>61</v>
      </c>
      <c r="F399" s="1" t="str">
        <f t="shared" si="18"/>
        <v/>
      </c>
      <c r="K399" s="1" t="str">
        <f t="array" ref="K399">IFERROR(IF(ROWS($M$3:M399)&gt;COUNTIF($C$3:$C$402,$M$3),"",INDEX($B$3:$B$402,SMALL(IF($C$3:$C$402=$M$3,ROW($C$3:$C$402)-ROW($C$3)+1),ROWS($M$3:M399)))),"")</f>
        <v/>
      </c>
      <c r="O399" s="1" t="str">
        <f t="array" ref="O399">IFERROR(IF(ROWS($M$3:M399)&gt;COUNTIF($C$3:$C$402,$Q$3),"",INDEX($B$3:$B$402,SMALL(IF($C$3:$C$402=$Q$3,ROW($C$3:$C$402)-ROW($C$3)+1),ROWS($M$3:M399)))),"")</f>
        <v/>
      </c>
    </row>
    <row r="400" spans="2:15" x14ac:dyDescent="0.6">
      <c r="B400" s="1" t="str">
        <f t="shared" si="17"/>
        <v>studient  398</v>
      </c>
      <c r="C400" s="1">
        <v>45</v>
      </c>
      <c r="F400" s="1" t="str">
        <f t="shared" si="18"/>
        <v/>
      </c>
      <c r="K400" s="1" t="str">
        <f t="array" ref="K400">IFERROR(IF(ROWS($M$3:M400)&gt;COUNTIF($C$3:$C$402,$M$3),"",INDEX($B$3:$B$402,SMALL(IF($C$3:$C$402=$M$3,ROW($C$3:$C$402)-ROW($C$3)+1),ROWS($M$3:M400)))),"")</f>
        <v/>
      </c>
      <c r="O400" s="1" t="str">
        <f t="array" ref="O400">IFERROR(IF(ROWS($M$3:M400)&gt;COUNTIF($C$3:$C$402,$Q$3),"",INDEX($B$3:$B$402,SMALL(IF($C$3:$C$402=$Q$3,ROW($C$3:$C$402)-ROW($C$3)+1),ROWS($M$3:M400)))),"")</f>
        <v/>
      </c>
    </row>
    <row r="401" spans="2:15" x14ac:dyDescent="0.6">
      <c r="B401" s="1" t="str">
        <f t="shared" si="17"/>
        <v>studient  399</v>
      </c>
      <c r="C401" s="1">
        <v>63</v>
      </c>
      <c r="F401" s="1" t="str">
        <f t="shared" si="18"/>
        <v/>
      </c>
      <c r="K401" s="1" t="str">
        <f t="array" ref="K401">IFERROR(IF(ROWS($M$3:M401)&gt;COUNTIF($C$3:$C$402,$M$3),"",INDEX($B$3:$B$402,SMALL(IF($C$3:$C$402=$M$3,ROW($C$3:$C$402)-ROW($C$3)+1),ROWS($M$3:M401)))),"")</f>
        <v/>
      </c>
      <c r="O401" s="1" t="str">
        <f t="array" ref="O401">IFERROR(IF(ROWS($M$3:M401)&gt;COUNTIF($C$3:$C$402,$Q$3),"",INDEX($B$3:$B$402,SMALL(IF($C$3:$C$402=$Q$3,ROW($C$3:$C$402)-ROW($C$3)+1),ROWS($M$3:M401)))),"")</f>
        <v/>
      </c>
    </row>
    <row r="402" spans="2:15" x14ac:dyDescent="0.6">
      <c r="B402" s="1" t="str">
        <f t="shared" si="17"/>
        <v>studient  400</v>
      </c>
      <c r="C402" s="1">
        <v>47</v>
      </c>
      <c r="F402" s="1" t="str">
        <f t="shared" si="18"/>
        <v/>
      </c>
      <c r="K402" s="1" t="str">
        <f t="array" ref="K402">IFERROR(IF(ROWS($M$3:M402)&gt;COUNTIF($C$3:$C$402,$M$3),"",INDEX($B$3:$B$402,SMALL(IF($C$3:$C$402=$M$3,ROW($C$3:$C$402)-ROW($C$3)+1),ROWS($M$3:M402)))),"")</f>
        <v/>
      </c>
      <c r="O402" s="1" t="str">
        <f t="array" ref="O402">IFERROR(IF(ROWS($M$3:M402)&gt;COUNTIF($C$3:$C$402,$Q$3),"",INDEX($B$3:$B$402,SMALL(IF($C$3:$C$402=$Q$3,ROW($C$3:$C$402)-ROW($C$3)+1),ROWS($M$3:M402)))),"")</f>
        <v/>
      </c>
    </row>
  </sheetData>
  <conditionalFormatting sqref="K3:K402">
    <cfRule type="expression" dxfId="5" priority="6">
      <formula>LEN($K3)&gt;4</formula>
    </cfRule>
  </conditionalFormatting>
  <conditionalFormatting sqref="B3:C402">
    <cfRule type="expression" dxfId="4" priority="3">
      <formula>$C3=$Q$3</formula>
    </cfRule>
    <cfRule type="expression" dxfId="3" priority="5">
      <formula>$C3=$M$3</formula>
    </cfRule>
  </conditionalFormatting>
  <conditionalFormatting sqref="O3:O402">
    <cfRule type="expression" dxfId="2" priority="4">
      <formula>LEN($O3)&gt;5</formula>
    </cfRule>
  </conditionalFormatting>
  <conditionalFormatting sqref="J2:J402">
    <cfRule type="expression" dxfId="1" priority="2">
      <formula>$G2&lt;&gt;""</formula>
    </cfRule>
  </conditionalFormatting>
  <conditionalFormatting sqref="N2:N402">
    <cfRule type="expression" dxfId="0" priority="1">
      <formula>$K2&lt;&gt;""</formula>
    </cfRule>
  </conditionalFormatting>
  <dataValidations count="3">
    <dataValidation type="custom" allowBlank="1" showInputMessage="1" showErrorMessage="1" sqref="K3:L402 O2:Q402 B2:C2 G2:H2 K2:M2">
      <formula1>CHAR(156)</formula1>
    </dataValidation>
    <dataValidation type="list" allowBlank="1" showInputMessage="1" showErrorMessage="1" sqref="M3">
      <formula1>OFFSET($C$3,,,COUNTA(C:C)-1,1)</formula1>
    </dataValidation>
    <dataValidation type="list" allowBlank="1" showInputMessage="1" showErrorMessage="1" sqref="I3">
      <formula1>OFFSET($C$3,,,COUNTA(C:C)-1,1)</formula1>
    </dataValidation>
  </dataValidations>
  <pageMargins left="0.7" right="0.7" top="0.75" bottom="0.75" header="0.3" footer="0.3"/>
  <pageSetup orientation="portrait" verticalDpi="0" r:id="rId1"/>
  <ignoredErrors>
    <ignoredError sqref="K4:K402 O4:O402 G3:G15 F16:F402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2014-07-16T09:32:39Z</dcterms:created>
  <dcterms:modified xsi:type="dcterms:W3CDTF">2014-07-17T12:16:49Z</dcterms:modified>
</cp:coreProperties>
</file>